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ttps://hazu-my.sharepoint.com/personal/dzupanicjakovic_hazu_hr/Documents/Radna površina/"/>
    </mc:Choice>
  </mc:AlternateContent>
  <xr:revisionPtr revIDLastSave="20" documentId="13_ncr:1_{23779523-9887-43F0-9A2C-AD917F29C29F}" xr6:coauthVersionLast="47" xr6:coauthVersionMax="47" xr10:uidLastSave="{660FB2F5-DD3C-4D5C-AFB4-5B3C9B01804B}"/>
  <bookViews>
    <workbookView xWindow="28680" yWindow="-120" windowWidth="29040" windowHeight="15840" tabRatio="933" activeTab="5" xr2:uid="{00000000-000D-0000-FFFF-FFFF00000000}"/>
  </bookViews>
  <sheets>
    <sheet name="COVER" sheetId="128" r:id="rId1"/>
    <sheet name="NAPOMENE" sheetId="129" r:id="rId2"/>
    <sheet name="REKAPITULACIJA" sheetId="84" r:id="rId3"/>
    <sheet name="A) PRIPREMNI RADOVI" sheetId="26" r:id="rId4"/>
    <sheet name="B) VISINSKI RADOVI" sheetId="131" r:id="rId5"/>
    <sheet name="C) ZAVRŠNI IZVJEŠTAJ" sheetId="116" r:id="rId6"/>
  </sheets>
  <definedNames>
    <definedName name="_xlnm.Print_Titles" localSheetId="3">'A) PRIPREMNI RADOVI'!$1:$4</definedName>
    <definedName name="_xlnm.Print_Titles" localSheetId="4">'B) VISINSKI RADOVI'!$1:$4</definedName>
    <definedName name="_xlnm.Print_Titles" localSheetId="5">'C) ZAVRŠNI IZVJEŠTAJ'!$1:$4</definedName>
    <definedName name="_xlnm.Print_Titles" localSheetId="0">COVER!$1:$2</definedName>
    <definedName name="_xlnm.Print_Titles" localSheetId="1">NAPOMENE!$1:$2</definedName>
    <definedName name="_xlnm.Print_Titles" localSheetId="2">REKAPITULACIJA!$1:$4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84" l="1"/>
  <c r="K11" i="131" l="1"/>
  <c r="K9" i="131"/>
  <c r="K7" i="131"/>
  <c r="K5" i="131" l="1"/>
  <c r="K13" i="131" s="1"/>
  <c r="G7" i="84" s="1"/>
  <c r="K9" i="26"/>
  <c r="K17" i="26" l="1"/>
  <c r="K7" i="26"/>
  <c r="K11" i="26"/>
  <c r="K13" i="26"/>
  <c r="K15" i="26"/>
  <c r="K5" i="26"/>
  <c r="F8" i="84"/>
  <c r="F5" i="84"/>
  <c r="K20" i="26" l="1"/>
  <c r="G5" i="84" s="1"/>
  <c r="K5" i="116" l="1"/>
  <c r="K7" i="116" s="1"/>
  <c r="G8" i="84" s="1"/>
  <c r="G11" i="84" s="1"/>
  <c r="G13" i="84" l="1"/>
  <c r="G12" i="84" s="1"/>
</calcChain>
</file>

<file path=xl/sharedStrings.xml><?xml version="1.0" encoding="utf-8"?>
<sst xmlns="http://schemas.openxmlformats.org/spreadsheetml/2006/main" count="101" uniqueCount="74">
  <si>
    <t>Količina</t>
  </si>
  <si>
    <t>Cijena</t>
  </si>
  <si>
    <t>Ukupno</t>
  </si>
  <si>
    <t>Vrste radova</t>
  </si>
  <si>
    <t>St.</t>
  </si>
  <si>
    <t>Opis stavke</t>
  </si>
  <si>
    <t>Jed. mjere</t>
  </si>
  <si>
    <t>Teh. spec.</t>
  </si>
  <si>
    <t>SVEUKUPNO:</t>
  </si>
  <si>
    <t xml:space="preserve">                                                                                                                             </t>
  </si>
  <si>
    <t xml:space="preserve">Opis </t>
  </si>
  <si>
    <t>List 2.</t>
  </si>
  <si>
    <t>List 1.</t>
  </si>
  <si>
    <t>UKUPNO:</t>
  </si>
  <si>
    <t>PDV 25%:</t>
  </si>
  <si>
    <t>komplet</t>
  </si>
  <si>
    <t xml:space="preserve">A. PRIPREMNI RADOVI UKUPNO: </t>
  </si>
  <si>
    <t>1.1.1.</t>
  </si>
  <si>
    <t>A. PRIPREMNI RADOVI</t>
  </si>
  <si>
    <t xml:space="preserve">PLAN IZVOĐENJA RADOVA </t>
  </si>
  <si>
    <t xml:space="preserve">Izrada Plana izvođenja radova terminski prema fazama. Plan mora biti izrađen od strane ovlaštene osobe, sukladno važećim propisima i pravilima struke. </t>
  </si>
  <si>
    <t>TABLE</t>
  </si>
  <si>
    <t xml:space="preserve">DOPREMA </t>
  </si>
  <si>
    <t xml:space="preserve">Doprema mehanizacije, alata i materijala potrebnih za izvođenje radova. Stavka uključuje sve strojeve, sav sitni i pomoćni alat, materijal i svu opremu potrebnu za sigurno izvođenje radova. </t>
  </si>
  <si>
    <t>Radi osiguranja nesmetanog odvijanja radova potrebno je uređenje radilišta, kao i svih zakonskih preduvjeta koji se odnose na zaštitu na radu. Radilište mora biti uređeno tako da je moguće nesmetano i sigurno izvođenje svih radova u cjelini, kao i pojedinih faza radova, te osigurano od pristupa osoba koje nisu zaposlene na izvođenju građevinskih, obrtničkih i konzervatorsko – restauratorskih radova. Pri organizaciji radilišta i izvedbi, potrebno je temeljito i dosljedno primjenjivati mjere zaštite na radu i zaštite od požara. Obvezna je primjena svih potrebnih mjera zaštite zdravlja i sigurnosti radnika i upotreba posebne zaštitne opreme sukladno posebnim propisima o zaštiti na radu. Obvezno je osigurati da su mjesta rada koja se koriste u svakom trenutku sigurna, održavana, prilagođena za rad i u ispravnom stanju, u skladu s pravilima zaštite na radu, a također i sredstva rada i osobna zaštitna oprema u uporabi u svakom trenutku sigurni, održavani, prilagođeni za rad i u ispravnom stanju te da se koriste u skladu s pravilima zaštite na radu, tehničkim propisima i uputama proizvođača tako da ne ugrožavaju radnike.</t>
  </si>
  <si>
    <t xml:space="preserve">ODRŽAVANJE GRADILIŠTA </t>
  </si>
  <si>
    <t xml:space="preserve">Kontinuirano održavanje čistoće radilišta za cijelo vrijeme trajanja radova. Izvoditelj je dužan čistiti radilište tijekom rada, a na kraju treba detaljno očistiti sve elemente i plohe. Po završetku izvedenih radova, ali i tijekom radova, zbog usklađivanja s drugim izvođačima ili podizvođačima, izvođač je dužan počistiti radni prostor i susjedne prostore, (ili te radove dogovoriti s drugim izvođačem na svoj trošak). </t>
  </si>
  <si>
    <t>TRANSPORT I DEPONIRANJE OTPADA</t>
  </si>
  <si>
    <t>Odvoz i deponiranje građevnog, kemijskog i ostalog otpada.</t>
  </si>
  <si>
    <t>KONZERVATOR - RESTAURATOR</t>
  </si>
  <si>
    <t>D. KONZERVATORSKO - RESTAURATORSKI ELABORAT UKUPNO:</t>
  </si>
  <si>
    <t>1.2.1.</t>
  </si>
  <si>
    <t xml:space="preserve">1.3.1. </t>
  </si>
  <si>
    <t xml:space="preserve">1.4.1. </t>
  </si>
  <si>
    <t>1.5.1.</t>
  </si>
  <si>
    <t>1.6.1.</t>
  </si>
  <si>
    <t xml:space="preserve">1.7.1. </t>
  </si>
  <si>
    <t>Za sve radove i upotrijebljeni materijal trebaju se primijeniti Hrvatske  EU norme i tehnički propisi ili jednakovrijedno.</t>
  </si>
  <si>
    <t>Izvođenje zahvata mora odgovarati pravilima konzervatorsko – restauratorske struke i pravilima tehničke prakse u svim elementima koji nisu posebno propisani. Izvođenje radova odvija se prikazima iz tehničke dokumentacije, a ako neki dijelovi nisu dovoljno opisani određuju se upisom u građevinski dnevnik ili dnevnik rada konzervatora – restauratora te nadležnih osoba, projektanata, nadzornog inženjera ili konzervatora. Za veće odstupanje od tehničke dokumentacije izvođač mora dobiti suglasnost svih nadležnih osoba.</t>
  </si>
  <si>
    <t>O svim fazama izvođenja radova moraju biti obaviješteni projektanti i nadležni Konzervatorski odjel u Splitu.</t>
  </si>
  <si>
    <t>Cijene radova moraju obuhvatiti sve pripremne, pomoćne i dopunske radove. Sve radove koji nisu obuhvaćeni troškovnikom, a moraju se izvesti treba odobriti projektant i nadzorni inženjer ili konzervator.</t>
  </si>
  <si>
    <t>Ponuđene cijene moraju sadržavati sve troškove : materijala, alata, troškove rada, dopreme, utovara i istovara, skladištenja, ugradbe, zaštite od atmosferilija, režijske troškove, pripreme i raspremanja radilišta, usluge kooperanata, popravke možebitnih oštećenja nastalih izvođenjem radova itd.</t>
  </si>
  <si>
    <t>Izvođač je dužan izvoditi radove redoslijedom kojim se osigurava kvalitetno izvođenje radova i koji je tehnički logičan, a o svemu u vezi s izvođenjem radova obavještavati nadzornog inženjera ili konzervatora.</t>
  </si>
  <si>
    <t>Ako izvođač u građevinu ugrađuje proizvode drugih dobavljača dužan je za njih pribaviti dokumente kojima se dokazuje njihova kakvoća.</t>
  </si>
  <si>
    <t>Prije početka radova nužno je da izvođač investitoru i nadzornom inženjeru predoči projekt pripremnih radova i organizacije gradilišta, projekt tehnologije izvođenja, projekt zaštite gradilišta i radova od neočekivanih djelovanja te mjere zaštite na radu svoga osoblja. Izvođač nije obavezan izraditi nacrte i proračune skela (projekt skele, upute o montaži i ateste za elemente skele)  kojima će se služiti u izvedbi.</t>
  </si>
  <si>
    <t>Za organiziranje radova, koordiniranje, rješavanje restauratorskih problema tijekom radova i elaboriranje izvedenog zahvata Izvođač mora dokazati svoju tehničku sposobnost u skladu s ovlaštenjem Ministarstva kulture za predmetne radove.</t>
  </si>
  <si>
    <t>TROŠKOVNIK ZA KONZERVATORSKO - RESTAURATORSKE ZAHVATE NA KAMENOJ PLASTICI</t>
  </si>
  <si>
    <t>Izvođač je dužan radove izvoditi po ugovoru, zakonima, propisima i pravilima struke kao i tehničkim normativima i normama. Osim toga dužan je i organizirati i kontrolu izvedenih radova.</t>
  </si>
  <si>
    <t>KONZERVATORSKO-RESTAURATORSKI IZVJEŠTAJI/ELABORAT</t>
  </si>
  <si>
    <t>2.4.1.</t>
  </si>
  <si>
    <t>UREĐENJE GRADILIŠTA, PRIJAVA GRADILIŠTA, PLAN IZVOĐENJA RADOVA IZRAĐEN SA STRANE OVLAŠTENE TVRTKE, ZAŠTITA NA RADU, ZAŠTITA OD POŽARA</t>
  </si>
  <si>
    <t>TROŠKOVNIK ZA KONZERVATORSKO - RESTAURATORSKE ZAHVATE NA JUŽNOM I ISTOČNOM PROČELJU PALAČE MILESI</t>
  </si>
  <si>
    <t>C. KONZERVATORSKO-RESTAURATORSKI RADOVI NA VISINI</t>
  </si>
  <si>
    <t>DNEVNI NAJAM AUTO DIZALICE SA KOŠAROM</t>
  </si>
  <si>
    <t>KONZERVATORSKO RESTAURATORSKI RADOVI</t>
  </si>
  <si>
    <t>C. KONZERVATORSKO - RESTAURATORSKI ELABORAT UKUPNO:</t>
  </si>
  <si>
    <t>D. KONZERVATORSKO-RESTAURATORSKI IZVJEŠTAJ/ELABORAT</t>
  </si>
  <si>
    <t>List 4.</t>
  </si>
  <si>
    <t>4.1.1.</t>
  </si>
  <si>
    <t>PREGLED KAMENE PLASTIKE GORNJIH ZONA PROČELJA</t>
  </si>
  <si>
    <t xml:space="preserve">Konzervatorsko - restauratorski izvještaj/elaborat sastoji se od svih prethodno opisanih stavki, pojašnjenih, obrazloženih te reinterpretiranih u formi pisane, grafičke, nacrtne i fotodokumentacije; Elaborat se predaje po završetku radova u u elektronskoj formi (CD, DVD ili sl.).
</t>
  </si>
  <si>
    <t>POMIČNA OGRADA ZA ZAŠTITU OD PROLAZNIKA</t>
  </si>
  <si>
    <t xml:space="preserve">Najam za vrijeme trajanja zahvata hitne sanacije, dnevno montiranje i demontiranje ogradne skele prilagođene za izvođenje svih konzervatorsko - restauratorskih zahvata koje je potrebno izvršiti na objektu, a navedeni su u troškovniku. Stavka uključuje transport ograde i pripadajućih nosača s mjesta skladištenja do mjesta rada te transport nakon završetka radova.
</t>
  </si>
  <si>
    <t>kom</t>
  </si>
  <si>
    <t>Zahvat reintegracije odlomljenog fragmenta na pročelje palače. U fragmente se ugrađuju inox ankeri debljine 8 mm. Uz pomoć njih i specijaliziranih ljepila za kamen (npr. Megapoxy PM) odlomljeni fragmenti se vraćaju na izvorno mjesto. 
Na mjestima gdje spojevi nisu potpuno očuvani zapunjava ih se sa smjesom umjetnog kamena. Rekonstruirane površine u umjetnom kamenu potrebno je tonirati kako bi se uklopile u cjelinu. Ton rekonstrukcija se određuje prema okolnim površinama kako bi se novoizrađeni dijelovi uklopili u cjelinu. 
Retuš na novoizrađenim dijelovima izraditi u skladu s višebojnom okolnom površinom kako bi se imitirao izvorni izgled površine. 
Pukotine na površinama oko ugroženih kamenih elemenata neophodno je stabilizirati injektiranjem tekuće megapoxy smole. Preporuča se Megapoxy H smola koju karakterizira postojanost, odgovarajuća tvrdoća, velika UV otpornost i stezanje u najtežim uvjetima. Smola se ubrizgava u predjelu pukotina, a višak materijala se odmah po završetku postupka detaljno uklanja kako bi se spriječilo njegovo zaostajanje na površini. Nakon sušenja ljepila prostor pukotina se ispunjava smjesom umjetnog kamena po gore opisanom postupku.</t>
  </si>
  <si>
    <t xml:space="preserve">Pregled cijeloukupnog stanja kamene plastike na cijelom južnom pročelju, a posebice na gornjim zonama. </t>
  </si>
  <si>
    <t>2.1.1.</t>
  </si>
  <si>
    <t>2.2.1.</t>
  </si>
  <si>
    <t>2.3.1.</t>
  </si>
  <si>
    <t xml:space="preserve">Troškovnik je relativno sažet.  U njemu su prema detaljno opisanim stavkama predloženi sažeti postupci i metode koje na pojedinim dijelovima kamene plastike i zidanih struktura treba izvršiti. U kontekstu provedbe kontrole i osiguranja kakvoće radova navedenih u troškovniku izvođač je dužan pridržavati se sljedećih uputa: </t>
  </si>
  <si>
    <t>Izrada i postava table sa svim potrebnim podacima o zahvatima hitne sanacije u skladu sa Zakonom o građenju i zahtjevima Ministarstva kulture RH (tabla sa opisom projekta, brojem odobrenja, imenima izvoditelja radova, investitora, imenima nadzornog inženjera, itd.), te tabla sa znakovima upozorenja.</t>
  </si>
  <si>
    <t xml:space="preserve">Dnevni najam autodizalice za košarom sa radnom visinom 21 m za radne dane (4) potrebne za radove hitne sanacije.
</t>
  </si>
  <si>
    <t>Ishođenje dozvola od Grada Splita za pristup autodizalice u staru gradsku jezgru te zakup javne površine na 4 radna dana.</t>
  </si>
  <si>
    <t>DOZVOLE ZA ULAZAK  AUTODIZALICE NA PODRUČJE OBJEKTA I ZAKUP JAVNE POVRŠINE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</si>
</sst>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k_n_-;\-* #,##0.00\ _k_n_-;_-* &quot;-&quot;??\ _k_n_-;_-@_-"/>
    <numFmt numFmtId="165" formatCode="_-* #,##0.00\ [$kn-41A]_-;\-* #,##0.00\ [$kn-41A]_-;_-* &quot;-&quot;??\ [$kn-41A]_-;_-@_-"/>
    <numFmt numFmtId="166" formatCode="_-* #,##0.00\ [$€-1]_-;\-* #,##0.00\ [$€-1]_-;_-* &quot;-&quot;??\ [$€-1]_-;_-@_-"/>
  </numFmts>
  <fonts count="41" x14ac:knownFonts="1">
    <font>
      <sz val="10"/>
      <name val="Arial"/>
      <charset val="238"/>
    </font>
    <font>
      <sz val="10"/>
      <name val="Arial"/>
      <family val="2"/>
      <charset val="238"/>
    </font>
    <font>
      <sz val="10"/>
      <name val="Arial Narrow"/>
      <family val="2"/>
      <charset val="238"/>
    </font>
    <font>
      <sz val="8"/>
      <name val="Arial Narrow"/>
      <family val="2"/>
      <charset val="238"/>
    </font>
    <font>
      <b/>
      <sz val="11"/>
      <color theme="0"/>
      <name val="Calibri"/>
      <family val="2"/>
      <charset val="238"/>
      <scheme val="minor"/>
    </font>
    <font>
      <b/>
      <sz val="11"/>
      <color rgb="FF3F3F3F"/>
      <name val="Calibri"/>
      <family val="2"/>
      <charset val="238"/>
      <scheme val="minor"/>
    </font>
    <font>
      <sz val="10"/>
      <color indexed="23"/>
      <name val="Calibri"/>
      <family val="2"/>
      <charset val="238"/>
      <scheme val="minor"/>
    </font>
    <font>
      <sz val="10"/>
      <name val="Calibri"/>
      <family val="2"/>
      <charset val="238"/>
      <scheme val="minor"/>
    </font>
    <font>
      <sz val="9"/>
      <color theme="1" tint="0.249977111117893"/>
      <name val="Calibri"/>
      <family val="2"/>
      <charset val="238"/>
      <scheme val="minor"/>
    </font>
    <font>
      <sz val="10"/>
      <color theme="1" tint="0.249977111117893"/>
      <name val="Arial Narrow"/>
      <family val="2"/>
      <charset val="238"/>
    </font>
    <font>
      <sz val="9"/>
      <color theme="1" tint="0.34998626667073579"/>
      <name val="Calibri"/>
      <family val="2"/>
      <charset val="238"/>
      <scheme val="minor"/>
    </font>
    <font>
      <sz val="10"/>
      <color theme="1" tint="0.34998626667073579"/>
      <name val="Arial Narrow"/>
      <family val="2"/>
      <charset val="238"/>
    </font>
    <font>
      <sz val="8"/>
      <color theme="1" tint="0.34998626667073579"/>
      <name val="Arial Narrow"/>
      <family val="2"/>
      <charset val="238"/>
    </font>
    <font>
      <b/>
      <sz val="10"/>
      <name val="Calibri"/>
      <family val="2"/>
      <charset val="238"/>
      <scheme val="minor"/>
    </font>
    <font>
      <sz val="8"/>
      <name val="Calibri"/>
      <family val="2"/>
      <charset val="238"/>
      <scheme val="minor"/>
    </font>
    <font>
      <sz val="8"/>
      <color theme="1" tint="0.249977111117893"/>
      <name val="Calibri"/>
      <family val="2"/>
      <charset val="238"/>
      <scheme val="minor"/>
    </font>
    <font>
      <b/>
      <sz val="8"/>
      <color theme="0"/>
      <name val="Calibri"/>
      <family val="2"/>
      <charset val="238"/>
      <scheme val="minor"/>
    </font>
    <font>
      <b/>
      <sz val="10"/>
      <color theme="1" tint="0.249977111117893"/>
      <name val="Calibri"/>
      <family val="2"/>
      <charset val="238"/>
      <scheme val="minor"/>
    </font>
    <font>
      <b/>
      <sz val="11"/>
      <color theme="1" tint="0.249977111117893"/>
      <name val="Calibri"/>
      <family val="2"/>
      <charset val="238"/>
      <scheme val="minor"/>
    </font>
    <font>
      <b/>
      <sz val="8"/>
      <color theme="1" tint="0.249977111117893"/>
      <name val="Calibri"/>
      <family val="2"/>
      <charset val="238"/>
      <scheme val="minor"/>
    </font>
    <font>
      <b/>
      <sz val="11"/>
      <color theme="1" tint="0.14999847407452621"/>
      <name val="Calibri"/>
      <family val="2"/>
      <charset val="238"/>
      <scheme val="minor"/>
    </font>
    <font>
      <b/>
      <sz val="8"/>
      <color theme="1" tint="0.14999847407452621"/>
      <name val="Calibri"/>
      <family val="2"/>
      <charset val="238"/>
      <scheme val="minor"/>
    </font>
    <font>
      <b/>
      <sz val="10"/>
      <color theme="1" tint="0.14999847407452621"/>
      <name val="Calibri"/>
      <family val="2"/>
      <charset val="238"/>
      <scheme val="minor"/>
    </font>
    <font>
      <sz val="10"/>
      <color theme="1" tint="0.249977111117893"/>
      <name val="Calibri"/>
      <family val="2"/>
      <charset val="238"/>
      <scheme val="minor"/>
    </font>
    <font>
      <i/>
      <sz val="9"/>
      <color theme="1" tint="0.249977111117893"/>
      <name val="Calibri"/>
      <family val="2"/>
      <charset val="238"/>
      <scheme val="minor"/>
    </font>
    <font>
      <i/>
      <sz val="10"/>
      <color theme="1" tint="0.249977111117893"/>
      <name val="Calibri"/>
      <family val="2"/>
      <charset val="238"/>
      <scheme val="minor"/>
    </font>
    <font>
      <i/>
      <sz val="7"/>
      <color theme="1" tint="0.249977111117893"/>
      <name val="Calibri"/>
      <family val="2"/>
      <charset val="238"/>
      <scheme val="minor"/>
    </font>
    <font>
      <i/>
      <sz val="10"/>
      <color indexed="23"/>
      <name val="Calibri"/>
      <family val="2"/>
      <charset val="238"/>
      <scheme val="minor"/>
    </font>
    <font>
      <b/>
      <sz val="9"/>
      <color theme="1" tint="0.34998626667073579"/>
      <name val="Calibri"/>
      <family val="2"/>
      <charset val="238"/>
      <scheme val="minor"/>
    </font>
    <font>
      <i/>
      <sz val="9"/>
      <color theme="1" tint="0.34998626667073579"/>
      <name val="Calibri"/>
      <family val="2"/>
      <charset val="238"/>
      <scheme val="minor"/>
    </font>
    <font>
      <sz val="10"/>
      <name val="Arial"/>
      <family val="2"/>
    </font>
    <font>
      <sz val="10"/>
      <name val="Calibri"/>
      <family val="2"/>
      <scheme val="minor"/>
    </font>
    <font>
      <sz val="7"/>
      <color theme="1" tint="0.34998626667073579"/>
      <name val="Calibri"/>
      <family val="2"/>
      <charset val="238"/>
      <scheme val="minor"/>
    </font>
    <font>
      <i/>
      <sz val="10"/>
      <color theme="1" tint="0.34998626667073579"/>
      <name val="Calibri"/>
      <family val="2"/>
      <charset val="238"/>
      <scheme val="minor"/>
    </font>
    <font>
      <sz val="10"/>
      <color indexed="8"/>
      <name val="Arial"/>
      <family val="2"/>
      <charset val="238"/>
    </font>
    <font>
      <i/>
      <sz val="7"/>
      <color theme="1" tint="0.34998626667073579"/>
      <name val="Calibri"/>
      <family val="2"/>
      <charset val="238"/>
      <scheme val="minor"/>
    </font>
    <font>
      <b/>
      <i/>
      <sz val="9"/>
      <color theme="1" tint="0.34998626667073579"/>
      <name val="Calibri"/>
      <family val="2"/>
      <charset val="238"/>
      <scheme val="minor"/>
    </font>
    <font>
      <b/>
      <sz val="10"/>
      <color rgb="FF262626"/>
      <name val="Calibri"/>
      <family val="2"/>
      <charset val="238"/>
    </font>
    <font>
      <sz val="10"/>
      <color rgb="FF262626"/>
      <name val="Calibri"/>
      <family val="2"/>
      <charset val="238"/>
    </font>
    <font>
      <sz val="10"/>
      <color indexed="63"/>
      <name val="Calibri"/>
      <family val="2"/>
      <charset val="238"/>
    </font>
    <font>
      <sz val="10"/>
      <color rgb="FFFF0000"/>
      <name val="Calibri"/>
      <family val="2"/>
      <charset val="238"/>
      <scheme val="minor"/>
    </font>
  </fonts>
  <fills count="8">
    <fill>
      <patternFill patternType="none"/>
    </fill>
    <fill>
      <patternFill patternType="gray125"/>
    </fill>
    <fill>
      <patternFill patternType="solid">
        <fgColor rgb="FFF2F2F2"/>
      </patternFill>
    </fill>
    <fill>
      <patternFill patternType="solid">
        <fgColor rgb="FFA5A5A5"/>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s>
  <borders count="3">
    <border>
      <left/>
      <right/>
      <top/>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6">
    <xf numFmtId="0" fontId="0" fillId="0" borderId="0"/>
    <xf numFmtId="0" fontId="4" fillId="3" borderId="1" applyNumberFormat="0" applyAlignment="0" applyProtection="0"/>
    <xf numFmtId="164" fontId="1" fillId="0" borderId="0" applyFont="0" applyFill="0" applyBorder="0" applyAlignment="0" applyProtection="0"/>
    <xf numFmtId="0" fontId="5" fillId="2" borderId="2" applyNumberFormat="0" applyAlignment="0" applyProtection="0"/>
    <xf numFmtId="0" fontId="30" fillId="0" borderId="0"/>
    <xf numFmtId="0" fontId="1" fillId="0" borderId="0"/>
  </cellStyleXfs>
  <cellXfs count="202">
    <xf numFmtId="0" fontId="0" fillId="0" borderId="0" xfId="0"/>
    <xf numFmtId="0" fontId="2" fillId="0" borderId="0" xfId="0" applyFont="1" applyAlignment="1">
      <alignment horizontal="left"/>
    </xf>
    <xf numFmtId="0" fontId="2" fillId="0" borderId="0" xfId="0" applyFont="1" applyAlignment="1">
      <alignment horizontal="center"/>
    </xf>
    <xf numFmtId="0" fontId="2" fillId="0" borderId="0" xfId="0" applyFont="1"/>
    <xf numFmtId="49" fontId="2" fillId="0" borderId="0" xfId="0" applyNumberFormat="1" applyFont="1" applyAlignment="1">
      <alignment horizontal="center"/>
    </xf>
    <xf numFmtId="0" fontId="6" fillId="0" borderId="0" xfId="0" applyFont="1" applyAlignment="1">
      <alignment horizontal="center"/>
    </xf>
    <xf numFmtId="49" fontId="6" fillId="0" borderId="0" xfId="0" applyNumberFormat="1" applyFont="1" applyAlignment="1">
      <alignment horizontal="center"/>
    </xf>
    <xf numFmtId="0" fontId="7" fillId="0" borderId="0" xfId="0" applyFont="1"/>
    <xf numFmtId="49" fontId="7" fillId="0" borderId="0" xfId="0" applyNumberFormat="1" applyFont="1"/>
    <xf numFmtId="2" fontId="3" fillId="0" borderId="0" xfId="0" applyNumberFormat="1" applyFont="1" applyAlignment="1">
      <alignment horizontal="center"/>
    </xf>
    <xf numFmtId="0" fontId="8" fillId="0" borderId="0" xfId="0" applyFont="1"/>
    <xf numFmtId="0" fontId="6" fillId="0" borderId="0" xfId="0" applyFont="1"/>
    <xf numFmtId="0" fontId="7" fillId="0" borderId="0" xfId="0" applyFont="1" applyAlignment="1">
      <alignment vertical="top"/>
    </xf>
    <xf numFmtId="0" fontId="6"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lignment horizontal="left" vertical="top"/>
    </xf>
    <xf numFmtId="0" fontId="13" fillId="0" borderId="0" xfId="0" applyFont="1" applyAlignment="1">
      <alignment horizontal="center" vertical="top"/>
    </xf>
    <xf numFmtId="4" fontId="7" fillId="0" borderId="0" xfId="0" applyNumberFormat="1" applyFont="1" applyAlignment="1">
      <alignment vertical="top"/>
    </xf>
    <xf numFmtId="4" fontId="7" fillId="0" borderId="0" xfId="0" applyNumberFormat="1" applyFont="1" applyAlignment="1">
      <alignment horizontal="center" vertical="top"/>
    </xf>
    <xf numFmtId="4" fontId="2" fillId="0" borderId="0" xfId="0" applyNumberFormat="1" applyFont="1" applyAlignment="1">
      <alignment horizontal="center" vertical="top"/>
    </xf>
    <xf numFmtId="4" fontId="6" fillId="0" borderId="0" xfId="0" applyNumberFormat="1" applyFont="1" applyAlignment="1">
      <alignment horizontal="center" vertical="top"/>
    </xf>
    <xf numFmtId="2" fontId="14" fillId="0" borderId="0" xfId="0" applyNumberFormat="1" applyFont="1" applyAlignment="1">
      <alignment horizontal="left" vertical="top"/>
    </xf>
    <xf numFmtId="2" fontId="3" fillId="0" borderId="0" xfId="0" applyNumberFormat="1" applyFont="1" applyAlignment="1">
      <alignment horizontal="left" vertical="top"/>
    </xf>
    <xf numFmtId="0" fontId="23" fillId="0" borderId="0" xfId="0" applyFont="1"/>
    <xf numFmtId="0" fontId="17" fillId="0" borderId="0" xfId="0" applyFont="1" applyAlignment="1">
      <alignment horizontal="center"/>
    </xf>
    <xf numFmtId="2" fontId="15" fillId="0" borderId="0" xfId="0" applyNumberFormat="1" applyFont="1"/>
    <xf numFmtId="0" fontId="23" fillId="0" borderId="0" xfId="0" applyFont="1" applyAlignment="1">
      <alignment horizontal="center"/>
    </xf>
    <xf numFmtId="2" fontId="15" fillId="0" borderId="0" xfId="0" applyNumberFormat="1" applyFont="1" applyAlignment="1">
      <alignment horizontal="center"/>
    </xf>
    <xf numFmtId="0" fontId="24" fillId="0" borderId="0" xfId="0" applyFont="1"/>
    <xf numFmtId="0" fontId="2" fillId="0" borderId="0" xfId="0" applyFont="1" applyAlignment="1">
      <alignment horizontal="right"/>
    </xf>
    <xf numFmtId="0" fontId="5" fillId="2" borderId="0" xfId="3" applyBorder="1"/>
    <xf numFmtId="0" fontId="5" fillId="2" borderId="0" xfId="3" applyBorder="1" applyAlignment="1">
      <alignment horizontal="left"/>
    </xf>
    <xf numFmtId="0" fontId="5" fillId="2" borderId="0" xfId="3" quotePrefix="1" applyBorder="1" applyAlignment="1">
      <alignment horizontal="right" vertical="center" wrapText="1"/>
    </xf>
    <xf numFmtId="0" fontId="5" fillId="2" borderId="0" xfId="3" applyBorder="1" applyAlignment="1">
      <alignment vertical="top"/>
    </xf>
    <xf numFmtId="0" fontId="25" fillId="0" borderId="0" xfId="0" applyFont="1" applyAlignment="1">
      <alignment vertical="top"/>
    </xf>
    <xf numFmtId="0" fontId="5" fillId="2" borderId="0" xfId="3" applyBorder="1" applyAlignment="1">
      <alignment horizontal="center"/>
    </xf>
    <xf numFmtId="0" fontId="5" fillId="2" borderId="0" xfId="3" applyBorder="1" applyAlignment="1">
      <alignment horizontal="right"/>
    </xf>
    <xf numFmtId="0" fontId="5" fillId="2" borderId="0" xfId="3" applyBorder="1" applyAlignment="1">
      <alignment horizontal="right" vertical="center"/>
    </xf>
    <xf numFmtId="2" fontId="5" fillId="2" borderId="0" xfId="3" applyNumberFormat="1" applyBorder="1" applyAlignment="1">
      <alignment horizontal="right"/>
    </xf>
    <xf numFmtId="2" fontId="3" fillId="0" borderId="0" xfId="0" applyNumberFormat="1" applyFont="1" applyAlignment="1">
      <alignment horizontal="right"/>
    </xf>
    <xf numFmtId="2" fontId="5" fillId="2" borderId="0" xfId="3" applyNumberFormat="1" applyBorder="1" applyAlignment="1">
      <alignment horizontal="center"/>
    </xf>
    <xf numFmtId="0" fontId="24" fillId="4" borderId="0" xfId="0" applyFont="1" applyFill="1"/>
    <xf numFmtId="14" fontId="26" fillId="4" borderId="0" xfId="0" applyNumberFormat="1" applyFont="1" applyFill="1" applyAlignment="1">
      <alignment horizontal="left"/>
    </xf>
    <xf numFmtId="0" fontId="24" fillId="4" borderId="0" xfId="0" applyFont="1" applyFill="1" applyAlignment="1">
      <alignment horizontal="center"/>
    </xf>
    <xf numFmtId="0" fontId="24" fillId="4" borderId="0" xfId="0" applyFont="1" applyFill="1" applyAlignment="1">
      <alignment horizontal="left"/>
    </xf>
    <xf numFmtId="0" fontId="25" fillId="4" borderId="0" xfId="0" quotePrefix="1" applyFont="1" applyFill="1" applyAlignment="1">
      <alignment vertical="top" wrapText="1"/>
    </xf>
    <xf numFmtId="0" fontId="18" fillId="0" borderId="0" xfId="0" applyFont="1" applyAlignment="1">
      <alignment horizontal="right" vertical="center"/>
    </xf>
    <xf numFmtId="0" fontId="6" fillId="0" borderId="0" xfId="0" applyFont="1" applyAlignment="1">
      <alignment horizontal="left"/>
    </xf>
    <xf numFmtId="4" fontId="23" fillId="0" borderId="0" xfId="0" applyNumberFormat="1" applyFont="1" applyAlignment="1">
      <alignment vertical="top"/>
    </xf>
    <xf numFmtId="4" fontId="9" fillId="0" borderId="0" xfId="0" applyNumberFormat="1" applyFont="1" applyAlignment="1">
      <alignment horizontal="center" vertical="top"/>
    </xf>
    <xf numFmtId="0" fontId="10" fillId="0" borderId="0" xfId="0" applyFont="1" applyAlignment="1">
      <alignment horizontal="left"/>
    </xf>
    <xf numFmtId="0" fontId="28" fillId="0" borderId="0" xfId="0" applyFont="1" applyAlignment="1">
      <alignment horizontal="left"/>
    </xf>
    <xf numFmtId="0" fontId="5" fillId="4" borderId="0" xfId="3" applyFill="1" applyBorder="1"/>
    <xf numFmtId="0" fontId="5" fillId="4" borderId="0" xfId="3" applyFill="1" applyBorder="1" applyAlignment="1">
      <alignment horizontal="left"/>
    </xf>
    <xf numFmtId="0" fontId="5" fillId="4" borderId="0" xfId="3" applyFill="1" applyBorder="1" applyAlignment="1">
      <alignment horizontal="center"/>
    </xf>
    <xf numFmtId="0" fontId="5" fillId="4" borderId="0" xfId="3" quotePrefix="1" applyFill="1" applyBorder="1" applyAlignment="1">
      <alignment horizontal="right" vertical="center" wrapText="1"/>
    </xf>
    <xf numFmtId="0" fontId="5" fillId="4" borderId="0" xfId="3" applyFill="1" applyBorder="1" applyAlignment="1">
      <alignment vertical="top"/>
    </xf>
    <xf numFmtId="49" fontId="7" fillId="0" borderId="0" xfId="0" applyNumberFormat="1" applyFont="1" applyAlignment="1">
      <alignment vertical="top"/>
    </xf>
    <xf numFmtId="49" fontId="6" fillId="0" borderId="0" xfId="0" applyNumberFormat="1" applyFont="1" applyAlignment="1">
      <alignment horizontal="center" vertical="top"/>
    </xf>
    <xf numFmtId="49" fontId="2" fillId="0" borderId="0" xfId="0" applyNumberFormat="1" applyFont="1" applyAlignment="1">
      <alignment horizontal="center" vertical="top"/>
    </xf>
    <xf numFmtId="0" fontId="7" fillId="0" borderId="0" xfId="0" applyFont="1" applyAlignment="1">
      <alignment horizontal="center"/>
    </xf>
    <xf numFmtId="49" fontId="7" fillId="0" borderId="0" xfId="0" applyNumberFormat="1" applyFont="1" applyAlignment="1">
      <alignment horizontal="center"/>
    </xf>
    <xf numFmtId="4" fontId="23" fillId="0" borderId="0" xfId="0" applyNumberFormat="1" applyFont="1" applyAlignment="1">
      <alignment horizontal="center" vertical="top"/>
    </xf>
    <xf numFmtId="0" fontId="6" fillId="0" borderId="0" xfId="0" applyFont="1" applyAlignment="1">
      <alignment horizontal="left" vertical="top"/>
    </xf>
    <xf numFmtId="0" fontId="27" fillId="0" borderId="0" xfId="0" applyFont="1" applyAlignment="1">
      <alignment horizontal="left" vertical="center"/>
    </xf>
    <xf numFmtId="49" fontId="6" fillId="0" borderId="0" xfId="0" applyNumberFormat="1" applyFont="1" applyAlignment="1">
      <alignment horizontal="left"/>
    </xf>
    <xf numFmtId="4" fontId="23" fillId="0" borderId="0" xfId="0" applyNumberFormat="1" applyFont="1" applyAlignment="1">
      <alignment horizontal="left" vertical="top"/>
    </xf>
    <xf numFmtId="49" fontId="23" fillId="0" borderId="0" xfId="0" applyNumberFormat="1" applyFont="1" applyAlignment="1">
      <alignment vertical="center"/>
    </xf>
    <xf numFmtId="49" fontId="23" fillId="0" borderId="0" xfId="0" applyNumberFormat="1" applyFont="1" applyAlignment="1">
      <alignment horizontal="center" vertical="center"/>
    </xf>
    <xf numFmtId="4" fontId="5" fillId="2" borderId="0" xfId="3" applyNumberFormat="1" applyBorder="1" applyAlignment="1">
      <alignment vertical="center"/>
    </xf>
    <xf numFmtId="0" fontId="25" fillId="0" borderId="0" xfId="0" applyFont="1" applyAlignment="1">
      <alignment vertical="center"/>
    </xf>
    <xf numFmtId="4" fontId="5" fillId="4" borderId="0" xfId="3" applyNumberFormat="1" applyFill="1" applyBorder="1" applyAlignment="1">
      <alignment vertical="center"/>
    </xf>
    <xf numFmtId="4" fontId="5" fillId="2" borderId="0" xfId="3" applyNumberFormat="1" applyBorder="1" applyAlignment="1">
      <alignment horizontal="right" vertical="center"/>
    </xf>
    <xf numFmtId="4" fontId="5" fillId="0" borderId="0" xfId="3" applyNumberFormat="1" applyFill="1" applyBorder="1" applyAlignment="1">
      <alignment vertical="center"/>
    </xf>
    <xf numFmtId="49" fontId="2" fillId="0" borderId="0" xfId="0" applyNumberFormat="1" applyFont="1" applyAlignment="1">
      <alignment horizontal="center" vertical="center"/>
    </xf>
    <xf numFmtId="165" fontId="5" fillId="0" borderId="0" xfId="3" applyNumberFormat="1" applyFill="1" applyBorder="1" applyAlignment="1">
      <alignment vertical="center"/>
    </xf>
    <xf numFmtId="0" fontId="4" fillId="3" borderId="0" xfId="1" applyBorder="1"/>
    <xf numFmtId="0" fontId="4" fillId="0" borderId="0" xfId="1" applyFill="1" applyBorder="1"/>
    <xf numFmtId="0" fontId="6" fillId="0" borderId="0" xfId="4" applyFont="1"/>
    <xf numFmtId="0" fontId="10" fillId="0" borderId="0" xfId="4" applyFont="1"/>
    <xf numFmtId="0" fontId="8" fillId="0" borderId="0" xfId="4" applyFont="1"/>
    <xf numFmtId="0" fontId="11" fillId="0" borderId="0" xfId="4" applyFont="1" applyAlignment="1">
      <alignment horizontal="center"/>
    </xf>
    <xf numFmtId="0" fontId="11" fillId="0" borderId="0" xfId="4" applyFont="1" applyAlignment="1">
      <alignment horizontal="left"/>
    </xf>
    <xf numFmtId="49" fontId="11" fillId="0" borderId="0" xfId="4" applyNumberFormat="1" applyFont="1" applyAlignment="1">
      <alignment horizontal="center"/>
    </xf>
    <xf numFmtId="2" fontId="12" fillId="0" borderId="0" xfId="4" applyNumberFormat="1" applyFont="1" applyAlignment="1">
      <alignment horizontal="center"/>
    </xf>
    <xf numFmtId="4" fontId="11" fillId="0" borderId="0" xfId="4" applyNumberFormat="1" applyFont="1" applyAlignment="1">
      <alignment horizontal="center"/>
    </xf>
    <xf numFmtId="0" fontId="11" fillId="0" borderId="0" xfId="4" applyFont="1"/>
    <xf numFmtId="0" fontId="2" fillId="0" borderId="0" xfId="4" applyFont="1" applyAlignment="1">
      <alignment horizontal="center"/>
    </xf>
    <xf numFmtId="0" fontId="2" fillId="0" borderId="0" xfId="4" applyFont="1" applyAlignment="1">
      <alignment horizontal="left"/>
    </xf>
    <xf numFmtId="49" fontId="2" fillId="0" borderId="0" xfId="4" applyNumberFormat="1" applyFont="1" applyAlignment="1">
      <alignment horizontal="center"/>
    </xf>
    <xf numFmtId="2" fontId="3" fillId="0" borderId="0" xfId="4" applyNumberFormat="1" applyFont="1" applyAlignment="1">
      <alignment horizontal="center"/>
    </xf>
    <xf numFmtId="4" fontId="2" fillId="0" borderId="0" xfId="4" applyNumberFormat="1" applyFont="1" applyAlignment="1">
      <alignment horizontal="center"/>
    </xf>
    <xf numFmtId="0" fontId="2" fillId="0" borderId="0" xfId="4" applyFont="1"/>
    <xf numFmtId="0" fontId="31" fillId="0" borderId="0" xfId="0" applyFont="1" applyAlignment="1">
      <alignment horizontal="left" vertical="top"/>
    </xf>
    <xf numFmtId="0" fontId="19" fillId="5" borderId="0" xfId="1" applyFont="1" applyFill="1" applyBorder="1" applyAlignment="1">
      <alignment horizontal="right"/>
    </xf>
    <xf numFmtId="0" fontId="19" fillId="5" borderId="0" xfId="1" applyFont="1" applyFill="1" applyBorder="1" applyAlignment="1">
      <alignment horizontal="right" vertical="center"/>
    </xf>
    <xf numFmtId="0" fontId="17" fillId="5" borderId="0" xfId="1" applyFont="1" applyFill="1" applyBorder="1" applyAlignment="1">
      <alignment horizontal="right" vertical="center"/>
    </xf>
    <xf numFmtId="2" fontId="19" fillId="5" borderId="0" xfId="1" applyNumberFormat="1" applyFont="1" applyFill="1" applyBorder="1" applyAlignment="1">
      <alignment horizontal="right" vertical="center"/>
    </xf>
    <xf numFmtId="0" fontId="18" fillId="6" borderId="0" xfId="1" applyFont="1" applyFill="1" applyBorder="1" applyAlignment="1">
      <alignment horizontal="right"/>
    </xf>
    <xf numFmtId="0" fontId="18" fillId="6" borderId="0" xfId="1" applyFont="1" applyFill="1" applyBorder="1" applyAlignment="1">
      <alignment horizontal="right" vertical="center"/>
    </xf>
    <xf numFmtId="49" fontId="18" fillId="6" borderId="0" xfId="1" applyNumberFormat="1" applyFont="1" applyFill="1" applyBorder="1" applyAlignment="1">
      <alignment horizontal="right" vertical="center"/>
    </xf>
    <xf numFmtId="2" fontId="18" fillId="6" borderId="0" xfId="1" applyNumberFormat="1" applyFont="1" applyFill="1" applyBorder="1" applyAlignment="1">
      <alignment horizontal="right"/>
    </xf>
    <xf numFmtId="0" fontId="17" fillId="6" borderId="0" xfId="1" applyFont="1" applyFill="1" applyBorder="1" applyAlignment="1">
      <alignment vertical="center"/>
    </xf>
    <xf numFmtId="49" fontId="17" fillId="6" borderId="0" xfId="1" applyNumberFormat="1" applyFont="1" applyFill="1" applyBorder="1" applyAlignment="1">
      <alignment vertical="center"/>
    </xf>
    <xf numFmtId="4" fontId="17" fillId="6" borderId="0" xfId="1" applyNumberFormat="1" applyFont="1" applyFill="1" applyBorder="1" applyAlignment="1">
      <alignment vertical="center"/>
    </xf>
    <xf numFmtId="4" fontId="17" fillId="6" borderId="0" xfId="1" applyNumberFormat="1" applyFont="1" applyFill="1" applyBorder="1" applyAlignment="1">
      <alignment vertical="top"/>
    </xf>
    <xf numFmtId="0" fontId="22" fillId="7" borderId="0" xfId="1" applyFont="1" applyFill="1" applyBorder="1" applyAlignment="1"/>
    <xf numFmtId="0" fontId="20" fillId="7" borderId="0" xfId="1" applyFont="1" applyFill="1" applyBorder="1" applyAlignment="1">
      <alignment vertical="center"/>
    </xf>
    <xf numFmtId="49" fontId="22" fillId="7" borderId="0" xfId="1" applyNumberFormat="1" applyFont="1" applyFill="1" applyBorder="1" applyAlignment="1"/>
    <xf numFmtId="2" fontId="21" fillId="7" borderId="0" xfId="1" applyNumberFormat="1" applyFont="1" applyFill="1" applyBorder="1" applyAlignment="1">
      <alignment horizontal="left" vertical="top"/>
    </xf>
    <xf numFmtId="4" fontId="22" fillId="7" borderId="0" xfId="1" applyNumberFormat="1" applyFont="1" applyFill="1" applyBorder="1" applyAlignment="1">
      <alignment vertical="top"/>
    </xf>
    <xf numFmtId="49" fontId="22" fillId="7" borderId="0" xfId="1" applyNumberFormat="1" applyFont="1" applyFill="1" applyBorder="1" applyAlignment="1">
      <alignment vertical="top"/>
    </xf>
    <xf numFmtId="0" fontId="32" fillId="0" borderId="0" xfId="0" applyFont="1" applyAlignment="1">
      <alignment horizontal="left"/>
    </xf>
    <xf numFmtId="0" fontId="33" fillId="0" borderId="0" xfId="0" applyFont="1" applyAlignment="1">
      <alignment vertical="top" wrapText="1"/>
    </xf>
    <xf numFmtId="0" fontId="29" fillId="0" borderId="0" xfId="0" applyFont="1"/>
    <xf numFmtId="0" fontId="35" fillId="0" borderId="0" xfId="0" applyFont="1" applyAlignment="1">
      <alignment horizontal="left"/>
    </xf>
    <xf numFmtId="0" fontId="29" fillId="0" borderId="0" xfId="0" applyFont="1" applyAlignment="1">
      <alignment horizontal="center"/>
    </xf>
    <xf numFmtId="0" fontId="36" fillId="0" borderId="0" xfId="0" applyFont="1" applyAlignment="1">
      <alignment horizontal="left"/>
    </xf>
    <xf numFmtId="0" fontId="33" fillId="0" borderId="0" xfId="0" quotePrefix="1" applyFont="1" applyAlignment="1">
      <alignment horizontal="left" vertical="top" wrapText="1"/>
    </xf>
    <xf numFmtId="0" fontId="33" fillId="0" borderId="0" xfId="0" applyFont="1" applyAlignment="1">
      <alignment vertical="top"/>
    </xf>
    <xf numFmtId="0" fontId="33" fillId="0" borderId="0" xfId="0" quotePrefix="1" applyFont="1" applyAlignment="1">
      <alignment vertical="top" wrapText="1"/>
    </xf>
    <xf numFmtId="0" fontId="29" fillId="0" borderId="0" xfId="0" applyFont="1" applyAlignment="1">
      <alignment horizontal="left"/>
    </xf>
    <xf numFmtId="14" fontId="35" fillId="0" borderId="0" xfId="0" applyNumberFormat="1" applyFont="1" applyAlignment="1">
      <alignment horizontal="left"/>
    </xf>
    <xf numFmtId="0" fontId="33" fillId="0" borderId="0" xfId="0" applyFont="1"/>
    <xf numFmtId="0" fontId="33" fillId="0" borderId="0" xfId="0" applyFont="1" applyAlignment="1">
      <alignment horizontal="center"/>
    </xf>
    <xf numFmtId="0" fontId="33" fillId="0" borderId="0" xfId="0" applyFont="1" applyAlignment="1">
      <alignment horizontal="left"/>
    </xf>
    <xf numFmtId="0" fontId="33" fillId="0" borderId="0" xfId="0" applyFont="1" applyAlignment="1">
      <alignment horizontal="left" vertical="top" wrapText="1"/>
    </xf>
    <xf numFmtId="0" fontId="34" fillId="0" borderId="0" xfId="0" applyFont="1" applyAlignment="1">
      <alignment horizontal="left" vertical="top"/>
    </xf>
    <xf numFmtId="0" fontId="33" fillId="0" borderId="0" xfId="0" applyFont="1" applyAlignment="1">
      <alignment horizontal="left" vertical="top"/>
    </xf>
    <xf numFmtId="0" fontId="18" fillId="0" borderId="0" xfId="1" applyFont="1" applyFill="1" applyBorder="1" applyAlignment="1">
      <alignment horizontal="right"/>
    </xf>
    <xf numFmtId="0" fontId="19" fillId="0" borderId="0" xfId="1" applyFont="1" applyFill="1" applyBorder="1" applyAlignment="1">
      <alignment horizontal="right"/>
    </xf>
    <xf numFmtId="0" fontId="5" fillId="0" borderId="0" xfId="3" applyFill="1" applyBorder="1"/>
    <xf numFmtId="0" fontId="5" fillId="0" borderId="0" xfId="3" applyFill="1" applyBorder="1" applyAlignment="1">
      <alignment horizontal="right"/>
    </xf>
    <xf numFmtId="0" fontId="17" fillId="0" borderId="0" xfId="1" applyFont="1" applyFill="1" applyBorder="1" applyAlignment="1">
      <alignment vertical="center"/>
    </xf>
    <xf numFmtId="0" fontId="20" fillId="0" borderId="0" xfId="1" applyFont="1" applyFill="1" applyBorder="1" applyAlignment="1"/>
    <xf numFmtId="0" fontId="22" fillId="0" borderId="0" xfId="1" applyFont="1" applyFill="1" applyBorder="1" applyAlignment="1"/>
    <xf numFmtId="0" fontId="16" fillId="0" borderId="0" xfId="1" applyFont="1" applyFill="1" applyBorder="1"/>
    <xf numFmtId="0" fontId="5" fillId="0" borderId="0" xfId="3" applyFill="1" applyBorder="1" applyAlignment="1">
      <alignment horizontal="left"/>
    </xf>
    <xf numFmtId="0" fontId="5" fillId="0" borderId="0" xfId="3" applyFill="1" applyBorder="1" applyAlignment="1">
      <alignment horizontal="center"/>
    </xf>
    <xf numFmtId="0" fontId="5" fillId="0" borderId="0" xfId="3" quotePrefix="1" applyFill="1" applyBorder="1" applyAlignment="1">
      <alignment horizontal="right" vertical="center" wrapText="1"/>
    </xf>
    <xf numFmtId="0" fontId="5" fillId="0" borderId="0" xfId="3" applyFill="1" applyBorder="1" applyAlignment="1">
      <alignment vertical="top"/>
    </xf>
    <xf numFmtId="4" fontId="5" fillId="0" borderId="0" xfId="3" applyNumberFormat="1" applyFill="1" applyBorder="1" applyAlignment="1">
      <alignment horizontal="right" vertical="center"/>
    </xf>
    <xf numFmtId="0" fontId="5" fillId="0" borderId="0" xfId="3" applyFill="1" applyBorder="1" applyAlignment="1">
      <alignment horizontal="right" vertical="center"/>
    </xf>
    <xf numFmtId="2" fontId="5" fillId="0" borderId="0" xfId="3" applyNumberFormat="1" applyFill="1" applyBorder="1" applyAlignment="1">
      <alignment horizontal="right"/>
    </xf>
    <xf numFmtId="2" fontId="5" fillId="0" borderId="0" xfId="3" applyNumberFormat="1" applyFill="1" applyBorder="1" applyAlignment="1">
      <alignment horizontal="center"/>
    </xf>
    <xf numFmtId="0" fontId="23" fillId="0" borderId="0" xfId="0" applyFont="1" applyAlignment="1">
      <alignment horizontal="left" vertical="top"/>
    </xf>
    <xf numFmtId="0" fontId="37" fillId="0" borderId="0" xfId="0" applyFont="1" applyAlignment="1">
      <alignment horizontal="left" vertical="top" wrapText="1"/>
    </xf>
    <xf numFmtId="0" fontId="38" fillId="0" borderId="0" xfId="0" applyFont="1" applyAlignment="1">
      <alignment horizontal="left" vertical="top" wrapText="1"/>
    </xf>
    <xf numFmtId="2" fontId="23" fillId="0" borderId="0" xfId="0" applyNumberFormat="1" applyFont="1" applyAlignment="1">
      <alignment horizontal="left" vertical="top"/>
    </xf>
    <xf numFmtId="4" fontId="23" fillId="0" borderId="0" xfId="0" applyNumberFormat="1" applyFont="1" applyAlignment="1">
      <alignment horizontal="right" vertical="top"/>
    </xf>
    <xf numFmtId="4" fontId="23" fillId="0" borderId="0" xfId="2" applyNumberFormat="1" applyFont="1" applyFill="1" applyBorder="1" applyAlignment="1">
      <alignment horizontal="right" vertical="top"/>
    </xf>
    <xf numFmtId="0" fontId="13" fillId="5" borderId="0" xfId="1" applyFont="1" applyFill="1" applyBorder="1" applyAlignment="1">
      <alignment horizontal="left" vertical="center"/>
    </xf>
    <xf numFmtId="49" fontId="13" fillId="5" borderId="0" xfId="1" applyNumberFormat="1" applyFont="1" applyFill="1" applyBorder="1" applyAlignment="1">
      <alignment horizontal="center" vertical="center"/>
    </xf>
    <xf numFmtId="2" fontId="13" fillId="5" borderId="0" xfId="1" applyNumberFormat="1" applyFont="1" applyFill="1" applyBorder="1" applyAlignment="1">
      <alignment horizontal="center" vertical="center"/>
    </xf>
    <xf numFmtId="4" fontId="13" fillId="5" borderId="0" xfId="1" applyNumberFormat="1" applyFont="1" applyFill="1" applyBorder="1" applyAlignment="1">
      <alignment horizontal="center" vertical="center"/>
    </xf>
    <xf numFmtId="2" fontId="6" fillId="0" borderId="0" xfId="0" applyNumberFormat="1" applyFont="1" applyAlignment="1">
      <alignment horizontal="left" vertical="top"/>
    </xf>
    <xf numFmtId="49" fontId="23" fillId="0" borderId="0" xfId="0" applyNumberFormat="1" applyFont="1" applyAlignment="1">
      <alignment horizontal="left" vertical="top"/>
    </xf>
    <xf numFmtId="0" fontId="17" fillId="0" borderId="0" xfId="0" applyFont="1" applyAlignment="1">
      <alignment horizontal="left" vertical="top" wrapText="1"/>
    </xf>
    <xf numFmtId="0" fontId="39" fillId="0" borderId="0" xfId="0" applyFont="1" applyAlignment="1">
      <alignment horizontal="left" vertical="top" wrapText="1"/>
    </xf>
    <xf numFmtId="49" fontId="23" fillId="0" borderId="0" xfId="0" applyNumberFormat="1" applyFont="1" applyAlignment="1">
      <alignment horizontal="center"/>
    </xf>
    <xf numFmtId="0" fontId="22" fillId="5" borderId="0" xfId="1" applyFont="1" applyFill="1" applyBorder="1" applyAlignment="1"/>
    <xf numFmtId="49" fontId="22" fillId="5" borderId="0" xfId="1" applyNumberFormat="1" applyFont="1" applyFill="1" applyBorder="1" applyAlignment="1">
      <alignment vertical="top"/>
    </xf>
    <xf numFmtId="0" fontId="22" fillId="5" borderId="0" xfId="1" applyFont="1" applyFill="1" applyBorder="1" applyAlignment="1">
      <alignment vertical="top"/>
    </xf>
    <xf numFmtId="0" fontId="22" fillId="5" borderId="0" xfId="1" applyFont="1" applyFill="1" applyBorder="1" applyAlignment="1">
      <alignment horizontal="left" vertical="top"/>
    </xf>
    <xf numFmtId="49" fontId="22" fillId="5" borderId="0" xfId="1" applyNumberFormat="1" applyFont="1" applyFill="1" applyBorder="1" applyAlignment="1"/>
    <xf numFmtId="0" fontId="22" fillId="5" borderId="0" xfId="1" applyFont="1" applyFill="1" applyBorder="1" applyAlignment="1">
      <alignment horizontal="right" vertical="top"/>
    </xf>
    <xf numFmtId="4" fontId="22" fillId="5" borderId="0" xfId="1" applyNumberFormat="1" applyFont="1" applyFill="1" applyBorder="1" applyAlignment="1">
      <alignment horizontal="right" vertical="top"/>
    </xf>
    <xf numFmtId="0" fontId="13" fillId="5" borderId="0" xfId="1" applyFont="1" applyFill="1" applyBorder="1" applyAlignment="1">
      <alignment vertical="center"/>
    </xf>
    <xf numFmtId="49" fontId="13" fillId="5" borderId="0" xfId="1" applyNumberFormat="1" applyFont="1" applyFill="1" applyBorder="1" applyAlignment="1">
      <alignment horizontal="left" vertical="center"/>
    </xf>
    <xf numFmtId="2" fontId="7" fillId="0" borderId="0" xfId="0" applyNumberFormat="1" applyFont="1" applyAlignment="1">
      <alignment horizontal="left" vertical="top"/>
    </xf>
    <xf numFmtId="0" fontId="38" fillId="0" borderId="0" xfId="0" applyFont="1" applyAlignment="1">
      <alignment horizontal="justify" vertical="top"/>
    </xf>
    <xf numFmtId="4" fontId="23" fillId="0" borderId="0" xfId="0" applyNumberFormat="1" applyFont="1" applyAlignment="1">
      <alignment horizontal="center" vertical="top" wrapText="1"/>
    </xf>
    <xf numFmtId="4" fontId="23" fillId="0" borderId="0" xfId="0" applyNumberFormat="1" applyFont="1" applyAlignment="1">
      <alignment horizontal="right" vertical="top" wrapText="1"/>
    </xf>
    <xf numFmtId="0" fontId="37" fillId="0" borderId="0" xfId="0" applyFont="1" applyAlignment="1">
      <alignment vertical="top" wrapText="1"/>
    </xf>
    <xf numFmtId="2" fontId="2" fillId="0" borderId="0" xfId="0" applyNumberFormat="1" applyFont="1" applyAlignment="1">
      <alignment horizontal="left" vertical="top"/>
    </xf>
    <xf numFmtId="0" fontId="17" fillId="6" borderId="0" xfId="1" applyFont="1" applyFill="1" applyBorder="1" applyAlignment="1">
      <alignment horizontal="left" vertical="center"/>
    </xf>
    <xf numFmtId="2" fontId="17" fillId="6" borderId="0" xfId="1" applyNumberFormat="1" applyFont="1" applyFill="1" applyBorder="1" applyAlignment="1">
      <alignment horizontal="left" vertical="center"/>
    </xf>
    <xf numFmtId="0" fontId="17" fillId="5" borderId="0" xfId="1" applyFont="1" applyFill="1" applyBorder="1" applyAlignment="1">
      <alignment vertical="center"/>
    </xf>
    <xf numFmtId="0" fontId="17" fillId="5" borderId="0" xfId="1" applyFont="1" applyFill="1" applyBorder="1" applyAlignment="1">
      <alignment horizontal="left" vertical="center"/>
    </xf>
    <xf numFmtId="49" fontId="17" fillId="5" borderId="0" xfId="1" applyNumberFormat="1" applyFont="1" applyFill="1" applyBorder="1" applyAlignment="1">
      <alignment horizontal="center" vertical="center"/>
    </xf>
    <xf numFmtId="2" fontId="17" fillId="5" borderId="0" xfId="1" applyNumberFormat="1" applyFont="1" applyFill="1" applyBorder="1" applyAlignment="1">
      <alignment horizontal="center" vertical="center"/>
    </xf>
    <xf numFmtId="4" fontId="17" fillId="5" borderId="0" xfId="1" applyNumberFormat="1" applyFont="1" applyFill="1" applyBorder="1" applyAlignment="1">
      <alignment horizontal="center" vertical="center"/>
    </xf>
    <xf numFmtId="0" fontId="22" fillId="0" borderId="0" xfId="0" applyFont="1" applyAlignment="1">
      <alignment horizontal="left" vertical="top" wrapText="1"/>
    </xf>
    <xf numFmtId="0" fontId="38" fillId="0" borderId="0" xfId="0" applyFont="1" applyAlignment="1">
      <alignment horizontal="justify" vertical="center"/>
    </xf>
    <xf numFmtId="2" fontId="23" fillId="0" borderId="0" xfId="0" applyNumberFormat="1" applyFont="1" applyAlignment="1">
      <alignment horizontal="left" vertical="top" wrapText="1"/>
    </xf>
    <xf numFmtId="0" fontId="40" fillId="0" borderId="0" xfId="0" applyFont="1"/>
    <xf numFmtId="0" fontId="40" fillId="0" borderId="0" xfId="0" applyFont="1" applyAlignment="1">
      <alignment horizontal="center"/>
    </xf>
    <xf numFmtId="49" fontId="40" fillId="0" borderId="0" xfId="0" applyNumberFormat="1" applyFont="1" applyAlignment="1">
      <alignment horizontal="center"/>
    </xf>
    <xf numFmtId="0" fontId="37" fillId="0" borderId="0" xfId="0" applyFont="1" applyAlignment="1">
      <alignment horizontal="left" vertical="top"/>
    </xf>
    <xf numFmtId="0" fontId="38" fillId="0" borderId="0" xfId="0" applyFont="1" applyAlignment="1">
      <alignment horizontal="justify" vertical="top" wrapText="1"/>
    </xf>
    <xf numFmtId="0" fontId="22" fillId="5" borderId="0" xfId="1" applyFont="1" applyFill="1" applyBorder="1" applyAlignment="1">
      <alignment horizontal="left" vertical="center"/>
    </xf>
    <xf numFmtId="49" fontId="22" fillId="5" borderId="0" xfId="1" applyNumberFormat="1" applyFont="1" applyFill="1" applyBorder="1" applyAlignment="1">
      <alignment vertical="center"/>
    </xf>
    <xf numFmtId="0" fontId="22" fillId="5" borderId="0" xfId="1" applyFont="1" applyFill="1" applyBorder="1" applyAlignment="1">
      <alignment horizontal="right" vertical="center"/>
    </xf>
    <xf numFmtId="4" fontId="22" fillId="5" borderId="0" xfId="1" applyNumberFormat="1" applyFont="1" applyFill="1" applyBorder="1" applyAlignment="1">
      <alignment horizontal="right" vertical="center"/>
    </xf>
    <xf numFmtId="0" fontId="7" fillId="0" borderId="0" xfId="0" applyFont="1" applyAlignment="1">
      <alignment horizontal="center" vertical="top"/>
    </xf>
    <xf numFmtId="0" fontId="7" fillId="0" borderId="0" xfId="0" applyFont="1" applyAlignment="1">
      <alignment horizontal="left" vertical="top"/>
    </xf>
    <xf numFmtId="0" fontId="13" fillId="0" borderId="0" xfId="0" applyFont="1" applyAlignment="1">
      <alignment horizontal="left" vertical="top"/>
    </xf>
    <xf numFmtId="4" fontId="13" fillId="0" borderId="0" xfId="0" applyNumberFormat="1" applyFont="1" applyAlignment="1">
      <alignment horizontal="right" vertical="top"/>
    </xf>
    <xf numFmtId="166" fontId="5" fillId="2" borderId="0" xfId="3" applyNumberFormat="1" applyBorder="1" applyAlignment="1">
      <alignment vertical="center"/>
    </xf>
    <xf numFmtId="166" fontId="5" fillId="0" borderId="0" xfId="3" applyNumberFormat="1" applyFill="1" applyBorder="1" applyAlignment="1">
      <alignment vertical="center"/>
    </xf>
    <xf numFmtId="0" fontId="4" fillId="3" borderId="0" xfId="1" applyBorder="1" applyAlignment="1">
      <alignment vertical="center"/>
    </xf>
    <xf numFmtId="0" fontId="4" fillId="0" borderId="0" xfId="1" applyFill="1" applyBorder="1" applyAlignment="1">
      <alignment vertical="center"/>
    </xf>
  </cellXfs>
  <cellStyles count="6">
    <cellStyle name="Izlaz" xfId="3" builtinId="21"/>
    <cellStyle name="Normal 2" xfId="4" xr:uid="{E135F002-3796-404E-BAEB-4851ABD24E85}"/>
    <cellStyle name="Normalno" xfId="0" builtinId="0"/>
    <cellStyle name="Normalno 2" xfId="5" xr:uid="{4441ECC7-448A-4E6F-9E8A-60804FEDD329}"/>
    <cellStyle name="Provjera ćelije" xfId="1" builtinId="23"/>
    <cellStyle name="Zarez"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0</xdr:colOff>
      <xdr:row>26</xdr:row>
      <xdr:rowOff>238125</xdr:rowOff>
    </xdr:to>
    <xdr:pic>
      <xdr:nvPicPr>
        <xdr:cNvPr id="3" name="Slika 2">
          <a:extLst>
            <a:ext uri="{FF2B5EF4-FFF2-40B4-BE49-F238E27FC236}">
              <a16:creationId xmlns:a16="http://schemas.microsoft.com/office/drawing/2014/main" id="{B126CF99-00CC-8CED-506E-E241155E31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47650"/>
          <a:ext cx="9486900" cy="6324600"/>
        </a:xfrm>
        <a:prstGeom prst="rect">
          <a:avLst/>
        </a:prstGeom>
      </xdr:spPr>
    </xdr:pic>
    <xdr:clientData/>
  </xdr:twoCellAnchor>
  <xdr:twoCellAnchor>
    <xdr:from>
      <xdr:col>4</xdr:col>
      <xdr:colOff>624840</xdr:colOff>
      <xdr:row>2</xdr:row>
      <xdr:rowOff>207645</xdr:rowOff>
    </xdr:from>
    <xdr:to>
      <xdr:col>9</xdr:col>
      <xdr:colOff>266700</xdr:colOff>
      <xdr:row>6</xdr:row>
      <xdr:rowOff>144780</xdr:rowOff>
    </xdr:to>
    <xdr:sp macro="" textlink="">
      <xdr:nvSpPr>
        <xdr:cNvPr id="2" name="Pravokutnik 1">
          <a:extLst>
            <a:ext uri="{FF2B5EF4-FFF2-40B4-BE49-F238E27FC236}">
              <a16:creationId xmlns:a16="http://schemas.microsoft.com/office/drawing/2014/main" id="{AC80C548-1654-EC1F-D993-3078983F6DD2}"/>
            </a:ext>
          </a:extLst>
        </xdr:cNvPr>
        <xdr:cNvSpPr/>
      </xdr:nvSpPr>
      <xdr:spPr>
        <a:xfrm>
          <a:off x="1463040" y="596265"/>
          <a:ext cx="6774180" cy="93535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hr-HR"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EC1B5-C005-43A7-8EA0-F3A088346A3C}">
  <sheetPr>
    <tabColor theme="0" tint="-0.499984740745262"/>
  </sheetPr>
  <dimension ref="A1:O24"/>
  <sheetViews>
    <sheetView view="pageLayout" topLeftCell="A3" zoomScaleNormal="85" zoomScaleSheetLayoutView="120" workbookViewId="0">
      <selection activeCell="C1" sqref="C1"/>
    </sheetView>
  </sheetViews>
  <sheetFormatPr defaultColWidth="9.140625" defaultRowHeight="20.100000000000001" customHeight="1" x14ac:dyDescent="0.25"/>
  <cols>
    <col min="1" max="1" width="4.7109375" style="87" customWidth="1"/>
    <col min="2" max="2" width="0.85546875" style="87" customWidth="1"/>
    <col min="3" max="3" width="4.140625" style="87" customWidth="1"/>
    <col min="4" max="4" width="2.28515625" style="87" customWidth="1"/>
    <col min="5" max="5" width="83.28515625" style="88" customWidth="1"/>
    <col min="6" max="6" width="4.140625" style="89" customWidth="1"/>
    <col min="7" max="7" width="4.42578125" style="90" customWidth="1"/>
    <col min="8" max="8" width="4.42578125" style="91" customWidth="1"/>
    <col min="9" max="9" width="5.28515625" style="91" customWidth="1"/>
    <col min="10" max="10" width="14.28515625" style="91" customWidth="1"/>
    <col min="11" max="11" width="7.42578125" style="92" customWidth="1"/>
    <col min="12" max="12" width="1.140625" style="92" customWidth="1"/>
    <col min="13" max="13" width="2.42578125" style="92" customWidth="1"/>
    <col min="14" max="14" width="3.5703125" style="92" customWidth="1"/>
    <col min="15" max="15" width="1.5703125" style="92" customWidth="1"/>
    <col min="16" max="256" width="9.140625" style="92"/>
    <col min="257" max="257" width="4.7109375" style="92" customWidth="1"/>
    <col min="258" max="258" width="0.85546875" style="92" customWidth="1"/>
    <col min="259" max="259" width="4.140625" style="92" customWidth="1"/>
    <col min="260" max="260" width="2.28515625" style="92" customWidth="1"/>
    <col min="261" max="261" width="83.28515625" style="92" customWidth="1"/>
    <col min="262" max="262" width="4.140625" style="92" customWidth="1"/>
    <col min="263" max="264" width="4.42578125" style="92" customWidth="1"/>
    <col min="265" max="265" width="5.28515625" style="92" customWidth="1"/>
    <col min="266" max="266" width="14.28515625" style="92" customWidth="1"/>
    <col min="267" max="267" width="5.7109375" style="92" customWidth="1"/>
    <col min="268" max="268" width="1.140625" style="92" customWidth="1"/>
    <col min="269" max="269" width="2.42578125" style="92" customWidth="1"/>
    <col min="270" max="270" width="3.5703125" style="92" customWidth="1"/>
    <col min="271" max="512" width="9.140625" style="92"/>
    <col min="513" max="513" width="4.7109375" style="92" customWidth="1"/>
    <col min="514" max="514" width="0.85546875" style="92" customWidth="1"/>
    <col min="515" max="515" width="4.140625" style="92" customWidth="1"/>
    <col min="516" max="516" width="2.28515625" style="92" customWidth="1"/>
    <col min="517" max="517" width="83.28515625" style="92" customWidth="1"/>
    <col min="518" max="518" width="4.140625" style="92" customWidth="1"/>
    <col min="519" max="520" width="4.42578125" style="92" customWidth="1"/>
    <col min="521" max="521" width="5.28515625" style="92" customWidth="1"/>
    <col min="522" max="522" width="14.28515625" style="92" customWidth="1"/>
    <col min="523" max="523" width="5.7109375" style="92" customWidth="1"/>
    <col min="524" max="524" width="1.140625" style="92" customWidth="1"/>
    <col min="525" max="525" width="2.42578125" style="92" customWidth="1"/>
    <col min="526" max="526" width="3.5703125" style="92" customWidth="1"/>
    <col min="527" max="768" width="9.140625" style="92"/>
    <col min="769" max="769" width="4.7109375" style="92" customWidth="1"/>
    <col min="770" max="770" width="0.85546875" style="92" customWidth="1"/>
    <col min="771" max="771" width="4.140625" style="92" customWidth="1"/>
    <col min="772" max="772" width="2.28515625" style="92" customWidth="1"/>
    <col min="773" max="773" width="83.28515625" style="92" customWidth="1"/>
    <col min="774" max="774" width="4.140625" style="92" customWidth="1"/>
    <col min="775" max="776" width="4.42578125" style="92" customWidth="1"/>
    <col min="777" max="777" width="5.28515625" style="92" customWidth="1"/>
    <col min="778" max="778" width="14.28515625" style="92" customWidth="1"/>
    <col min="779" max="779" width="5.7109375" style="92" customWidth="1"/>
    <col min="780" max="780" width="1.140625" style="92" customWidth="1"/>
    <col min="781" max="781" width="2.42578125" style="92" customWidth="1"/>
    <col min="782" max="782" width="3.5703125" style="92" customWidth="1"/>
    <col min="783" max="1024" width="9.140625" style="92"/>
    <col min="1025" max="1025" width="4.7109375" style="92" customWidth="1"/>
    <col min="1026" max="1026" width="0.85546875" style="92" customWidth="1"/>
    <col min="1027" max="1027" width="4.140625" style="92" customWidth="1"/>
    <col min="1028" max="1028" width="2.28515625" style="92" customWidth="1"/>
    <col min="1029" max="1029" width="83.28515625" style="92" customWidth="1"/>
    <col min="1030" max="1030" width="4.140625" style="92" customWidth="1"/>
    <col min="1031" max="1032" width="4.42578125" style="92" customWidth="1"/>
    <col min="1033" max="1033" width="5.28515625" style="92" customWidth="1"/>
    <col min="1034" max="1034" width="14.28515625" style="92" customWidth="1"/>
    <col min="1035" max="1035" width="5.7109375" style="92" customWidth="1"/>
    <col min="1036" max="1036" width="1.140625" style="92" customWidth="1"/>
    <col min="1037" max="1037" width="2.42578125" style="92" customWidth="1"/>
    <col min="1038" max="1038" width="3.5703125" style="92" customWidth="1"/>
    <col min="1039" max="1280" width="9.140625" style="92"/>
    <col min="1281" max="1281" width="4.7109375" style="92" customWidth="1"/>
    <col min="1282" max="1282" width="0.85546875" style="92" customWidth="1"/>
    <col min="1283" max="1283" width="4.140625" style="92" customWidth="1"/>
    <col min="1284" max="1284" width="2.28515625" style="92" customWidth="1"/>
    <col min="1285" max="1285" width="83.28515625" style="92" customWidth="1"/>
    <col min="1286" max="1286" width="4.140625" style="92" customWidth="1"/>
    <col min="1287" max="1288" width="4.42578125" style="92" customWidth="1"/>
    <col min="1289" max="1289" width="5.28515625" style="92" customWidth="1"/>
    <col min="1290" max="1290" width="14.28515625" style="92" customWidth="1"/>
    <col min="1291" max="1291" width="5.7109375" style="92" customWidth="1"/>
    <col min="1292" max="1292" width="1.140625" style="92" customWidth="1"/>
    <col min="1293" max="1293" width="2.42578125" style="92" customWidth="1"/>
    <col min="1294" max="1294" width="3.5703125" style="92" customWidth="1"/>
    <col min="1295" max="1536" width="9.140625" style="92"/>
    <col min="1537" max="1537" width="4.7109375" style="92" customWidth="1"/>
    <col min="1538" max="1538" width="0.85546875" style="92" customWidth="1"/>
    <col min="1539" max="1539" width="4.140625" style="92" customWidth="1"/>
    <col min="1540" max="1540" width="2.28515625" style="92" customWidth="1"/>
    <col min="1541" max="1541" width="83.28515625" style="92" customWidth="1"/>
    <col min="1542" max="1542" width="4.140625" style="92" customWidth="1"/>
    <col min="1543" max="1544" width="4.42578125" style="92" customWidth="1"/>
    <col min="1545" max="1545" width="5.28515625" style="92" customWidth="1"/>
    <col min="1546" max="1546" width="14.28515625" style="92" customWidth="1"/>
    <col min="1547" max="1547" width="5.7109375" style="92" customWidth="1"/>
    <col min="1548" max="1548" width="1.140625" style="92" customWidth="1"/>
    <col min="1549" max="1549" width="2.42578125" style="92" customWidth="1"/>
    <col min="1550" max="1550" width="3.5703125" style="92" customWidth="1"/>
    <col min="1551" max="1792" width="9.140625" style="92"/>
    <col min="1793" max="1793" width="4.7109375" style="92" customWidth="1"/>
    <col min="1794" max="1794" width="0.85546875" style="92" customWidth="1"/>
    <col min="1795" max="1795" width="4.140625" style="92" customWidth="1"/>
    <col min="1796" max="1796" width="2.28515625" style="92" customWidth="1"/>
    <col min="1797" max="1797" width="83.28515625" style="92" customWidth="1"/>
    <col min="1798" max="1798" width="4.140625" style="92" customWidth="1"/>
    <col min="1799" max="1800" width="4.42578125" style="92" customWidth="1"/>
    <col min="1801" max="1801" width="5.28515625" style="92" customWidth="1"/>
    <col min="1802" max="1802" width="14.28515625" style="92" customWidth="1"/>
    <col min="1803" max="1803" width="5.7109375" style="92" customWidth="1"/>
    <col min="1804" max="1804" width="1.140625" style="92" customWidth="1"/>
    <col min="1805" max="1805" width="2.42578125" style="92" customWidth="1"/>
    <col min="1806" max="1806" width="3.5703125" style="92" customWidth="1"/>
    <col min="1807" max="2048" width="9.140625" style="92"/>
    <col min="2049" max="2049" width="4.7109375" style="92" customWidth="1"/>
    <col min="2050" max="2050" width="0.85546875" style="92" customWidth="1"/>
    <col min="2051" max="2051" width="4.140625" style="92" customWidth="1"/>
    <col min="2052" max="2052" width="2.28515625" style="92" customWidth="1"/>
    <col min="2053" max="2053" width="83.28515625" style="92" customWidth="1"/>
    <col min="2054" max="2054" width="4.140625" style="92" customWidth="1"/>
    <col min="2055" max="2056" width="4.42578125" style="92" customWidth="1"/>
    <col min="2057" max="2057" width="5.28515625" style="92" customWidth="1"/>
    <col min="2058" max="2058" width="14.28515625" style="92" customWidth="1"/>
    <col min="2059" max="2059" width="5.7109375" style="92" customWidth="1"/>
    <col min="2060" max="2060" width="1.140625" style="92" customWidth="1"/>
    <col min="2061" max="2061" width="2.42578125" style="92" customWidth="1"/>
    <col min="2062" max="2062" width="3.5703125" style="92" customWidth="1"/>
    <col min="2063" max="2304" width="9.140625" style="92"/>
    <col min="2305" max="2305" width="4.7109375" style="92" customWidth="1"/>
    <col min="2306" max="2306" width="0.85546875" style="92" customWidth="1"/>
    <col min="2307" max="2307" width="4.140625" style="92" customWidth="1"/>
    <col min="2308" max="2308" width="2.28515625" style="92" customWidth="1"/>
    <col min="2309" max="2309" width="83.28515625" style="92" customWidth="1"/>
    <col min="2310" max="2310" width="4.140625" style="92" customWidth="1"/>
    <col min="2311" max="2312" width="4.42578125" style="92" customWidth="1"/>
    <col min="2313" max="2313" width="5.28515625" style="92" customWidth="1"/>
    <col min="2314" max="2314" width="14.28515625" style="92" customWidth="1"/>
    <col min="2315" max="2315" width="5.7109375" style="92" customWidth="1"/>
    <col min="2316" max="2316" width="1.140625" style="92" customWidth="1"/>
    <col min="2317" max="2317" width="2.42578125" style="92" customWidth="1"/>
    <col min="2318" max="2318" width="3.5703125" style="92" customWidth="1"/>
    <col min="2319" max="2560" width="9.140625" style="92"/>
    <col min="2561" max="2561" width="4.7109375" style="92" customWidth="1"/>
    <col min="2562" max="2562" width="0.85546875" style="92" customWidth="1"/>
    <col min="2563" max="2563" width="4.140625" style="92" customWidth="1"/>
    <col min="2564" max="2564" width="2.28515625" style="92" customWidth="1"/>
    <col min="2565" max="2565" width="83.28515625" style="92" customWidth="1"/>
    <col min="2566" max="2566" width="4.140625" style="92" customWidth="1"/>
    <col min="2567" max="2568" width="4.42578125" style="92" customWidth="1"/>
    <col min="2569" max="2569" width="5.28515625" style="92" customWidth="1"/>
    <col min="2570" max="2570" width="14.28515625" style="92" customWidth="1"/>
    <col min="2571" max="2571" width="5.7109375" style="92" customWidth="1"/>
    <col min="2572" max="2572" width="1.140625" style="92" customWidth="1"/>
    <col min="2573" max="2573" width="2.42578125" style="92" customWidth="1"/>
    <col min="2574" max="2574" width="3.5703125" style="92" customWidth="1"/>
    <col min="2575" max="2816" width="9.140625" style="92"/>
    <col min="2817" max="2817" width="4.7109375" style="92" customWidth="1"/>
    <col min="2818" max="2818" width="0.85546875" style="92" customWidth="1"/>
    <col min="2819" max="2819" width="4.140625" style="92" customWidth="1"/>
    <col min="2820" max="2820" width="2.28515625" style="92" customWidth="1"/>
    <col min="2821" max="2821" width="83.28515625" style="92" customWidth="1"/>
    <col min="2822" max="2822" width="4.140625" style="92" customWidth="1"/>
    <col min="2823" max="2824" width="4.42578125" style="92" customWidth="1"/>
    <col min="2825" max="2825" width="5.28515625" style="92" customWidth="1"/>
    <col min="2826" max="2826" width="14.28515625" style="92" customWidth="1"/>
    <col min="2827" max="2827" width="5.7109375" style="92" customWidth="1"/>
    <col min="2828" max="2828" width="1.140625" style="92" customWidth="1"/>
    <col min="2829" max="2829" width="2.42578125" style="92" customWidth="1"/>
    <col min="2830" max="2830" width="3.5703125" style="92" customWidth="1"/>
    <col min="2831" max="3072" width="9.140625" style="92"/>
    <col min="3073" max="3073" width="4.7109375" style="92" customWidth="1"/>
    <col min="3074" max="3074" width="0.85546875" style="92" customWidth="1"/>
    <col min="3075" max="3075" width="4.140625" style="92" customWidth="1"/>
    <col min="3076" max="3076" width="2.28515625" style="92" customWidth="1"/>
    <col min="3077" max="3077" width="83.28515625" style="92" customWidth="1"/>
    <col min="3078" max="3078" width="4.140625" style="92" customWidth="1"/>
    <col min="3079" max="3080" width="4.42578125" style="92" customWidth="1"/>
    <col min="3081" max="3081" width="5.28515625" style="92" customWidth="1"/>
    <col min="3082" max="3082" width="14.28515625" style="92" customWidth="1"/>
    <col min="3083" max="3083" width="5.7109375" style="92" customWidth="1"/>
    <col min="3084" max="3084" width="1.140625" style="92" customWidth="1"/>
    <col min="3085" max="3085" width="2.42578125" style="92" customWidth="1"/>
    <col min="3086" max="3086" width="3.5703125" style="92" customWidth="1"/>
    <col min="3087" max="3328" width="9.140625" style="92"/>
    <col min="3329" max="3329" width="4.7109375" style="92" customWidth="1"/>
    <col min="3330" max="3330" width="0.85546875" style="92" customWidth="1"/>
    <col min="3331" max="3331" width="4.140625" style="92" customWidth="1"/>
    <col min="3332" max="3332" width="2.28515625" style="92" customWidth="1"/>
    <col min="3333" max="3333" width="83.28515625" style="92" customWidth="1"/>
    <col min="3334" max="3334" width="4.140625" style="92" customWidth="1"/>
    <col min="3335" max="3336" width="4.42578125" style="92" customWidth="1"/>
    <col min="3337" max="3337" width="5.28515625" style="92" customWidth="1"/>
    <col min="3338" max="3338" width="14.28515625" style="92" customWidth="1"/>
    <col min="3339" max="3339" width="5.7109375" style="92" customWidth="1"/>
    <col min="3340" max="3340" width="1.140625" style="92" customWidth="1"/>
    <col min="3341" max="3341" width="2.42578125" style="92" customWidth="1"/>
    <col min="3342" max="3342" width="3.5703125" style="92" customWidth="1"/>
    <col min="3343" max="3584" width="9.140625" style="92"/>
    <col min="3585" max="3585" width="4.7109375" style="92" customWidth="1"/>
    <col min="3586" max="3586" width="0.85546875" style="92" customWidth="1"/>
    <col min="3587" max="3587" width="4.140625" style="92" customWidth="1"/>
    <col min="3588" max="3588" width="2.28515625" style="92" customWidth="1"/>
    <col min="3589" max="3589" width="83.28515625" style="92" customWidth="1"/>
    <col min="3590" max="3590" width="4.140625" style="92" customWidth="1"/>
    <col min="3591" max="3592" width="4.42578125" style="92" customWidth="1"/>
    <col min="3593" max="3593" width="5.28515625" style="92" customWidth="1"/>
    <col min="3594" max="3594" width="14.28515625" style="92" customWidth="1"/>
    <col min="3595" max="3595" width="5.7109375" style="92" customWidth="1"/>
    <col min="3596" max="3596" width="1.140625" style="92" customWidth="1"/>
    <col min="3597" max="3597" width="2.42578125" style="92" customWidth="1"/>
    <col min="3598" max="3598" width="3.5703125" style="92" customWidth="1"/>
    <col min="3599" max="3840" width="9.140625" style="92"/>
    <col min="3841" max="3841" width="4.7109375" style="92" customWidth="1"/>
    <col min="3842" max="3842" width="0.85546875" style="92" customWidth="1"/>
    <col min="3843" max="3843" width="4.140625" style="92" customWidth="1"/>
    <col min="3844" max="3844" width="2.28515625" style="92" customWidth="1"/>
    <col min="3845" max="3845" width="83.28515625" style="92" customWidth="1"/>
    <col min="3846" max="3846" width="4.140625" style="92" customWidth="1"/>
    <col min="3847" max="3848" width="4.42578125" style="92" customWidth="1"/>
    <col min="3849" max="3849" width="5.28515625" style="92" customWidth="1"/>
    <col min="3850" max="3850" width="14.28515625" style="92" customWidth="1"/>
    <col min="3851" max="3851" width="5.7109375" style="92" customWidth="1"/>
    <col min="3852" max="3852" width="1.140625" style="92" customWidth="1"/>
    <col min="3853" max="3853" width="2.42578125" style="92" customWidth="1"/>
    <col min="3854" max="3854" width="3.5703125" style="92" customWidth="1"/>
    <col min="3855" max="4096" width="9.140625" style="92"/>
    <col min="4097" max="4097" width="4.7109375" style="92" customWidth="1"/>
    <col min="4098" max="4098" width="0.85546875" style="92" customWidth="1"/>
    <col min="4099" max="4099" width="4.140625" style="92" customWidth="1"/>
    <col min="4100" max="4100" width="2.28515625" style="92" customWidth="1"/>
    <col min="4101" max="4101" width="83.28515625" style="92" customWidth="1"/>
    <col min="4102" max="4102" width="4.140625" style="92" customWidth="1"/>
    <col min="4103" max="4104" width="4.42578125" style="92" customWidth="1"/>
    <col min="4105" max="4105" width="5.28515625" style="92" customWidth="1"/>
    <col min="4106" max="4106" width="14.28515625" style="92" customWidth="1"/>
    <col min="4107" max="4107" width="5.7109375" style="92" customWidth="1"/>
    <col min="4108" max="4108" width="1.140625" style="92" customWidth="1"/>
    <col min="4109" max="4109" width="2.42578125" style="92" customWidth="1"/>
    <col min="4110" max="4110" width="3.5703125" style="92" customWidth="1"/>
    <col min="4111" max="4352" width="9.140625" style="92"/>
    <col min="4353" max="4353" width="4.7109375" style="92" customWidth="1"/>
    <col min="4354" max="4354" width="0.85546875" style="92" customWidth="1"/>
    <col min="4355" max="4355" width="4.140625" style="92" customWidth="1"/>
    <col min="4356" max="4356" width="2.28515625" style="92" customWidth="1"/>
    <col min="4357" max="4357" width="83.28515625" style="92" customWidth="1"/>
    <col min="4358" max="4358" width="4.140625" style="92" customWidth="1"/>
    <col min="4359" max="4360" width="4.42578125" style="92" customWidth="1"/>
    <col min="4361" max="4361" width="5.28515625" style="92" customWidth="1"/>
    <col min="4362" max="4362" width="14.28515625" style="92" customWidth="1"/>
    <col min="4363" max="4363" width="5.7109375" style="92" customWidth="1"/>
    <col min="4364" max="4364" width="1.140625" style="92" customWidth="1"/>
    <col min="4365" max="4365" width="2.42578125" style="92" customWidth="1"/>
    <col min="4366" max="4366" width="3.5703125" style="92" customWidth="1"/>
    <col min="4367" max="4608" width="9.140625" style="92"/>
    <col min="4609" max="4609" width="4.7109375" style="92" customWidth="1"/>
    <col min="4610" max="4610" width="0.85546875" style="92" customWidth="1"/>
    <col min="4611" max="4611" width="4.140625" style="92" customWidth="1"/>
    <col min="4612" max="4612" width="2.28515625" style="92" customWidth="1"/>
    <col min="4613" max="4613" width="83.28515625" style="92" customWidth="1"/>
    <col min="4614" max="4614" width="4.140625" style="92" customWidth="1"/>
    <col min="4615" max="4616" width="4.42578125" style="92" customWidth="1"/>
    <col min="4617" max="4617" width="5.28515625" style="92" customWidth="1"/>
    <col min="4618" max="4618" width="14.28515625" style="92" customWidth="1"/>
    <col min="4619" max="4619" width="5.7109375" style="92" customWidth="1"/>
    <col min="4620" max="4620" width="1.140625" style="92" customWidth="1"/>
    <col min="4621" max="4621" width="2.42578125" style="92" customWidth="1"/>
    <col min="4622" max="4622" width="3.5703125" style="92" customWidth="1"/>
    <col min="4623" max="4864" width="9.140625" style="92"/>
    <col min="4865" max="4865" width="4.7109375" style="92" customWidth="1"/>
    <col min="4866" max="4866" width="0.85546875" style="92" customWidth="1"/>
    <col min="4867" max="4867" width="4.140625" style="92" customWidth="1"/>
    <col min="4868" max="4868" width="2.28515625" style="92" customWidth="1"/>
    <col min="4869" max="4869" width="83.28515625" style="92" customWidth="1"/>
    <col min="4870" max="4870" width="4.140625" style="92" customWidth="1"/>
    <col min="4871" max="4872" width="4.42578125" style="92" customWidth="1"/>
    <col min="4873" max="4873" width="5.28515625" style="92" customWidth="1"/>
    <col min="4874" max="4874" width="14.28515625" style="92" customWidth="1"/>
    <col min="4875" max="4875" width="5.7109375" style="92" customWidth="1"/>
    <col min="4876" max="4876" width="1.140625" style="92" customWidth="1"/>
    <col min="4877" max="4877" width="2.42578125" style="92" customWidth="1"/>
    <col min="4878" max="4878" width="3.5703125" style="92" customWidth="1"/>
    <col min="4879" max="5120" width="9.140625" style="92"/>
    <col min="5121" max="5121" width="4.7109375" style="92" customWidth="1"/>
    <col min="5122" max="5122" width="0.85546875" style="92" customWidth="1"/>
    <col min="5123" max="5123" width="4.140625" style="92" customWidth="1"/>
    <col min="5124" max="5124" width="2.28515625" style="92" customWidth="1"/>
    <col min="5125" max="5125" width="83.28515625" style="92" customWidth="1"/>
    <col min="5126" max="5126" width="4.140625" style="92" customWidth="1"/>
    <col min="5127" max="5128" width="4.42578125" style="92" customWidth="1"/>
    <col min="5129" max="5129" width="5.28515625" style="92" customWidth="1"/>
    <col min="5130" max="5130" width="14.28515625" style="92" customWidth="1"/>
    <col min="5131" max="5131" width="5.7109375" style="92" customWidth="1"/>
    <col min="5132" max="5132" width="1.140625" style="92" customWidth="1"/>
    <col min="5133" max="5133" width="2.42578125" style="92" customWidth="1"/>
    <col min="5134" max="5134" width="3.5703125" style="92" customWidth="1"/>
    <col min="5135" max="5376" width="9.140625" style="92"/>
    <col min="5377" max="5377" width="4.7109375" style="92" customWidth="1"/>
    <col min="5378" max="5378" width="0.85546875" style="92" customWidth="1"/>
    <col min="5379" max="5379" width="4.140625" style="92" customWidth="1"/>
    <col min="5380" max="5380" width="2.28515625" style="92" customWidth="1"/>
    <col min="5381" max="5381" width="83.28515625" style="92" customWidth="1"/>
    <col min="5382" max="5382" width="4.140625" style="92" customWidth="1"/>
    <col min="5383" max="5384" width="4.42578125" style="92" customWidth="1"/>
    <col min="5385" max="5385" width="5.28515625" style="92" customWidth="1"/>
    <col min="5386" max="5386" width="14.28515625" style="92" customWidth="1"/>
    <col min="5387" max="5387" width="5.7109375" style="92" customWidth="1"/>
    <col min="5388" max="5388" width="1.140625" style="92" customWidth="1"/>
    <col min="5389" max="5389" width="2.42578125" style="92" customWidth="1"/>
    <col min="5390" max="5390" width="3.5703125" style="92" customWidth="1"/>
    <col min="5391" max="5632" width="9.140625" style="92"/>
    <col min="5633" max="5633" width="4.7109375" style="92" customWidth="1"/>
    <col min="5634" max="5634" width="0.85546875" style="92" customWidth="1"/>
    <col min="5635" max="5635" width="4.140625" style="92" customWidth="1"/>
    <col min="5636" max="5636" width="2.28515625" style="92" customWidth="1"/>
    <col min="5637" max="5637" width="83.28515625" style="92" customWidth="1"/>
    <col min="5638" max="5638" width="4.140625" style="92" customWidth="1"/>
    <col min="5639" max="5640" width="4.42578125" style="92" customWidth="1"/>
    <col min="5641" max="5641" width="5.28515625" style="92" customWidth="1"/>
    <col min="5642" max="5642" width="14.28515625" style="92" customWidth="1"/>
    <col min="5643" max="5643" width="5.7109375" style="92" customWidth="1"/>
    <col min="5644" max="5644" width="1.140625" style="92" customWidth="1"/>
    <col min="5645" max="5645" width="2.42578125" style="92" customWidth="1"/>
    <col min="5646" max="5646" width="3.5703125" style="92" customWidth="1"/>
    <col min="5647" max="5888" width="9.140625" style="92"/>
    <col min="5889" max="5889" width="4.7109375" style="92" customWidth="1"/>
    <col min="5890" max="5890" width="0.85546875" style="92" customWidth="1"/>
    <col min="5891" max="5891" width="4.140625" style="92" customWidth="1"/>
    <col min="5892" max="5892" width="2.28515625" style="92" customWidth="1"/>
    <col min="5893" max="5893" width="83.28515625" style="92" customWidth="1"/>
    <col min="5894" max="5894" width="4.140625" style="92" customWidth="1"/>
    <col min="5895" max="5896" width="4.42578125" style="92" customWidth="1"/>
    <col min="5897" max="5897" width="5.28515625" style="92" customWidth="1"/>
    <col min="5898" max="5898" width="14.28515625" style="92" customWidth="1"/>
    <col min="5899" max="5899" width="5.7109375" style="92" customWidth="1"/>
    <col min="5900" max="5900" width="1.140625" style="92" customWidth="1"/>
    <col min="5901" max="5901" width="2.42578125" style="92" customWidth="1"/>
    <col min="5902" max="5902" width="3.5703125" style="92" customWidth="1"/>
    <col min="5903" max="6144" width="9.140625" style="92"/>
    <col min="6145" max="6145" width="4.7109375" style="92" customWidth="1"/>
    <col min="6146" max="6146" width="0.85546875" style="92" customWidth="1"/>
    <col min="6147" max="6147" width="4.140625" style="92" customWidth="1"/>
    <col min="6148" max="6148" width="2.28515625" style="92" customWidth="1"/>
    <col min="6149" max="6149" width="83.28515625" style="92" customWidth="1"/>
    <col min="6150" max="6150" width="4.140625" style="92" customWidth="1"/>
    <col min="6151" max="6152" width="4.42578125" style="92" customWidth="1"/>
    <col min="6153" max="6153" width="5.28515625" style="92" customWidth="1"/>
    <col min="6154" max="6154" width="14.28515625" style="92" customWidth="1"/>
    <col min="6155" max="6155" width="5.7109375" style="92" customWidth="1"/>
    <col min="6156" max="6156" width="1.140625" style="92" customWidth="1"/>
    <col min="6157" max="6157" width="2.42578125" style="92" customWidth="1"/>
    <col min="6158" max="6158" width="3.5703125" style="92" customWidth="1"/>
    <col min="6159" max="6400" width="9.140625" style="92"/>
    <col min="6401" max="6401" width="4.7109375" style="92" customWidth="1"/>
    <col min="6402" max="6402" width="0.85546875" style="92" customWidth="1"/>
    <col min="6403" max="6403" width="4.140625" style="92" customWidth="1"/>
    <col min="6404" max="6404" width="2.28515625" style="92" customWidth="1"/>
    <col min="6405" max="6405" width="83.28515625" style="92" customWidth="1"/>
    <col min="6406" max="6406" width="4.140625" style="92" customWidth="1"/>
    <col min="6407" max="6408" width="4.42578125" style="92" customWidth="1"/>
    <col min="6409" max="6409" width="5.28515625" style="92" customWidth="1"/>
    <col min="6410" max="6410" width="14.28515625" style="92" customWidth="1"/>
    <col min="6411" max="6411" width="5.7109375" style="92" customWidth="1"/>
    <col min="6412" max="6412" width="1.140625" style="92" customWidth="1"/>
    <col min="6413" max="6413" width="2.42578125" style="92" customWidth="1"/>
    <col min="6414" max="6414" width="3.5703125" style="92" customWidth="1"/>
    <col min="6415" max="6656" width="9.140625" style="92"/>
    <col min="6657" max="6657" width="4.7109375" style="92" customWidth="1"/>
    <col min="6658" max="6658" width="0.85546875" style="92" customWidth="1"/>
    <col min="6659" max="6659" width="4.140625" style="92" customWidth="1"/>
    <col min="6660" max="6660" width="2.28515625" style="92" customWidth="1"/>
    <col min="6661" max="6661" width="83.28515625" style="92" customWidth="1"/>
    <col min="6662" max="6662" width="4.140625" style="92" customWidth="1"/>
    <col min="6663" max="6664" width="4.42578125" style="92" customWidth="1"/>
    <col min="6665" max="6665" width="5.28515625" style="92" customWidth="1"/>
    <col min="6666" max="6666" width="14.28515625" style="92" customWidth="1"/>
    <col min="6667" max="6667" width="5.7109375" style="92" customWidth="1"/>
    <col min="6668" max="6668" width="1.140625" style="92" customWidth="1"/>
    <col min="6669" max="6669" width="2.42578125" style="92" customWidth="1"/>
    <col min="6670" max="6670" width="3.5703125" style="92" customWidth="1"/>
    <col min="6671" max="6912" width="9.140625" style="92"/>
    <col min="6913" max="6913" width="4.7109375" style="92" customWidth="1"/>
    <col min="6914" max="6914" width="0.85546875" style="92" customWidth="1"/>
    <col min="6915" max="6915" width="4.140625" style="92" customWidth="1"/>
    <col min="6916" max="6916" width="2.28515625" style="92" customWidth="1"/>
    <col min="6917" max="6917" width="83.28515625" style="92" customWidth="1"/>
    <col min="6918" max="6918" width="4.140625" style="92" customWidth="1"/>
    <col min="6919" max="6920" width="4.42578125" style="92" customWidth="1"/>
    <col min="6921" max="6921" width="5.28515625" style="92" customWidth="1"/>
    <col min="6922" max="6922" width="14.28515625" style="92" customWidth="1"/>
    <col min="6923" max="6923" width="5.7109375" style="92" customWidth="1"/>
    <col min="6924" max="6924" width="1.140625" style="92" customWidth="1"/>
    <col min="6925" max="6925" width="2.42578125" style="92" customWidth="1"/>
    <col min="6926" max="6926" width="3.5703125" style="92" customWidth="1"/>
    <col min="6927" max="7168" width="9.140625" style="92"/>
    <col min="7169" max="7169" width="4.7109375" style="92" customWidth="1"/>
    <col min="7170" max="7170" width="0.85546875" style="92" customWidth="1"/>
    <col min="7171" max="7171" width="4.140625" style="92" customWidth="1"/>
    <col min="7172" max="7172" width="2.28515625" style="92" customWidth="1"/>
    <col min="7173" max="7173" width="83.28515625" style="92" customWidth="1"/>
    <col min="7174" max="7174" width="4.140625" style="92" customWidth="1"/>
    <col min="7175" max="7176" width="4.42578125" style="92" customWidth="1"/>
    <col min="7177" max="7177" width="5.28515625" style="92" customWidth="1"/>
    <col min="7178" max="7178" width="14.28515625" style="92" customWidth="1"/>
    <col min="7179" max="7179" width="5.7109375" style="92" customWidth="1"/>
    <col min="7180" max="7180" width="1.140625" style="92" customWidth="1"/>
    <col min="7181" max="7181" width="2.42578125" style="92" customWidth="1"/>
    <col min="7182" max="7182" width="3.5703125" style="92" customWidth="1"/>
    <col min="7183" max="7424" width="9.140625" style="92"/>
    <col min="7425" max="7425" width="4.7109375" style="92" customWidth="1"/>
    <col min="7426" max="7426" width="0.85546875" style="92" customWidth="1"/>
    <col min="7427" max="7427" width="4.140625" style="92" customWidth="1"/>
    <col min="7428" max="7428" width="2.28515625" style="92" customWidth="1"/>
    <col min="7429" max="7429" width="83.28515625" style="92" customWidth="1"/>
    <col min="7430" max="7430" width="4.140625" style="92" customWidth="1"/>
    <col min="7431" max="7432" width="4.42578125" style="92" customWidth="1"/>
    <col min="7433" max="7433" width="5.28515625" style="92" customWidth="1"/>
    <col min="7434" max="7434" width="14.28515625" style="92" customWidth="1"/>
    <col min="7435" max="7435" width="5.7109375" style="92" customWidth="1"/>
    <col min="7436" max="7436" width="1.140625" style="92" customWidth="1"/>
    <col min="7437" max="7437" width="2.42578125" style="92" customWidth="1"/>
    <col min="7438" max="7438" width="3.5703125" style="92" customWidth="1"/>
    <col min="7439" max="7680" width="9.140625" style="92"/>
    <col min="7681" max="7681" width="4.7109375" style="92" customWidth="1"/>
    <col min="7682" max="7682" width="0.85546875" style="92" customWidth="1"/>
    <col min="7683" max="7683" width="4.140625" style="92" customWidth="1"/>
    <col min="7684" max="7684" width="2.28515625" style="92" customWidth="1"/>
    <col min="7685" max="7685" width="83.28515625" style="92" customWidth="1"/>
    <col min="7686" max="7686" width="4.140625" style="92" customWidth="1"/>
    <col min="7687" max="7688" width="4.42578125" style="92" customWidth="1"/>
    <col min="7689" max="7689" width="5.28515625" style="92" customWidth="1"/>
    <col min="7690" max="7690" width="14.28515625" style="92" customWidth="1"/>
    <col min="7691" max="7691" width="5.7109375" style="92" customWidth="1"/>
    <col min="7692" max="7692" width="1.140625" style="92" customWidth="1"/>
    <col min="7693" max="7693" width="2.42578125" style="92" customWidth="1"/>
    <col min="7694" max="7694" width="3.5703125" style="92" customWidth="1"/>
    <col min="7695" max="7936" width="9.140625" style="92"/>
    <col min="7937" max="7937" width="4.7109375" style="92" customWidth="1"/>
    <col min="7938" max="7938" width="0.85546875" style="92" customWidth="1"/>
    <col min="7939" max="7939" width="4.140625" style="92" customWidth="1"/>
    <col min="7940" max="7940" width="2.28515625" style="92" customWidth="1"/>
    <col min="7941" max="7941" width="83.28515625" style="92" customWidth="1"/>
    <col min="7942" max="7942" width="4.140625" style="92" customWidth="1"/>
    <col min="7943" max="7944" width="4.42578125" style="92" customWidth="1"/>
    <col min="7945" max="7945" width="5.28515625" style="92" customWidth="1"/>
    <col min="7946" max="7946" width="14.28515625" style="92" customWidth="1"/>
    <col min="7947" max="7947" width="5.7109375" style="92" customWidth="1"/>
    <col min="7948" max="7948" width="1.140625" style="92" customWidth="1"/>
    <col min="7949" max="7949" width="2.42578125" style="92" customWidth="1"/>
    <col min="7950" max="7950" width="3.5703125" style="92" customWidth="1"/>
    <col min="7951" max="8192" width="9.140625" style="92"/>
    <col min="8193" max="8193" width="4.7109375" style="92" customWidth="1"/>
    <col min="8194" max="8194" width="0.85546875" style="92" customWidth="1"/>
    <col min="8195" max="8195" width="4.140625" style="92" customWidth="1"/>
    <col min="8196" max="8196" width="2.28515625" style="92" customWidth="1"/>
    <col min="8197" max="8197" width="83.28515625" style="92" customWidth="1"/>
    <col min="8198" max="8198" width="4.140625" style="92" customWidth="1"/>
    <col min="8199" max="8200" width="4.42578125" style="92" customWidth="1"/>
    <col min="8201" max="8201" width="5.28515625" style="92" customWidth="1"/>
    <col min="8202" max="8202" width="14.28515625" style="92" customWidth="1"/>
    <col min="8203" max="8203" width="5.7109375" style="92" customWidth="1"/>
    <col min="8204" max="8204" width="1.140625" style="92" customWidth="1"/>
    <col min="8205" max="8205" width="2.42578125" style="92" customWidth="1"/>
    <col min="8206" max="8206" width="3.5703125" style="92" customWidth="1"/>
    <col min="8207" max="8448" width="9.140625" style="92"/>
    <col min="8449" max="8449" width="4.7109375" style="92" customWidth="1"/>
    <col min="8450" max="8450" width="0.85546875" style="92" customWidth="1"/>
    <col min="8451" max="8451" width="4.140625" style="92" customWidth="1"/>
    <col min="8452" max="8452" width="2.28515625" style="92" customWidth="1"/>
    <col min="8453" max="8453" width="83.28515625" style="92" customWidth="1"/>
    <col min="8454" max="8454" width="4.140625" style="92" customWidth="1"/>
    <col min="8455" max="8456" width="4.42578125" style="92" customWidth="1"/>
    <col min="8457" max="8457" width="5.28515625" style="92" customWidth="1"/>
    <col min="8458" max="8458" width="14.28515625" style="92" customWidth="1"/>
    <col min="8459" max="8459" width="5.7109375" style="92" customWidth="1"/>
    <col min="8460" max="8460" width="1.140625" style="92" customWidth="1"/>
    <col min="8461" max="8461" width="2.42578125" style="92" customWidth="1"/>
    <col min="8462" max="8462" width="3.5703125" style="92" customWidth="1"/>
    <col min="8463" max="8704" width="9.140625" style="92"/>
    <col min="8705" max="8705" width="4.7109375" style="92" customWidth="1"/>
    <col min="8706" max="8706" width="0.85546875" style="92" customWidth="1"/>
    <col min="8707" max="8707" width="4.140625" style="92" customWidth="1"/>
    <col min="8708" max="8708" width="2.28515625" style="92" customWidth="1"/>
    <col min="8709" max="8709" width="83.28515625" style="92" customWidth="1"/>
    <col min="8710" max="8710" width="4.140625" style="92" customWidth="1"/>
    <col min="8711" max="8712" width="4.42578125" style="92" customWidth="1"/>
    <col min="8713" max="8713" width="5.28515625" style="92" customWidth="1"/>
    <col min="8714" max="8714" width="14.28515625" style="92" customWidth="1"/>
    <col min="8715" max="8715" width="5.7109375" style="92" customWidth="1"/>
    <col min="8716" max="8716" width="1.140625" style="92" customWidth="1"/>
    <col min="8717" max="8717" width="2.42578125" style="92" customWidth="1"/>
    <col min="8718" max="8718" width="3.5703125" style="92" customWidth="1"/>
    <col min="8719" max="8960" width="9.140625" style="92"/>
    <col min="8961" max="8961" width="4.7109375" style="92" customWidth="1"/>
    <col min="8962" max="8962" width="0.85546875" style="92" customWidth="1"/>
    <col min="8963" max="8963" width="4.140625" style="92" customWidth="1"/>
    <col min="8964" max="8964" width="2.28515625" style="92" customWidth="1"/>
    <col min="8965" max="8965" width="83.28515625" style="92" customWidth="1"/>
    <col min="8966" max="8966" width="4.140625" style="92" customWidth="1"/>
    <col min="8967" max="8968" width="4.42578125" style="92" customWidth="1"/>
    <col min="8969" max="8969" width="5.28515625" style="92" customWidth="1"/>
    <col min="8970" max="8970" width="14.28515625" style="92" customWidth="1"/>
    <col min="8971" max="8971" width="5.7109375" style="92" customWidth="1"/>
    <col min="8972" max="8972" width="1.140625" style="92" customWidth="1"/>
    <col min="8973" max="8973" width="2.42578125" style="92" customWidth="1"/>
    <col min="8974" max="8974" width="3.5703125" style="92" customWidth="1"/>
    <col min="8975" max="9216" width="9.140625" style="92"/>
    <col min="9217" max="9217" width="4.7109375" style="92" customWidth="1"/>
    <col min="9218" max="9218" width="0.85546875" style="92" customWidth="1"/>
    <col min="9219" max="9219" width="4.140625" style="92" customWidth="1"/>
    <col min="9220" max="9220" width="2.28515625" style="92" customWidth="1"/>
    <col min="9221" max="9221" width="83.28515625" style="92" customWidth="1"/>
    <col min="9222" max="9222" width="4.140625" style="92" customWidth="1"/>
    <col min="9223" max="9224" width="4.42578125" style="92" customWidth="1"/>
    <col min="9225" max="9225" width="5.28515625" style="92" customWidth="1"/>
    <col min="9226" max="9226" width="14.28515625" style="92" customWidth="1"/>
    <col min="9227" max="9227" width="5.7109375" style="92" customWidth="1"/>
    <col min="9228" max="9228" width="1.140625" style="92" customWidth="1"/>
    <col min="9229" max="9229" width="2.42578125" style="92" customWidth="1"/>
    <col min="9230" max="9230" width="3.5703125" style="92" customWidth="1"/>
    <col min="9231" max="9472" width="9.140625" style="92"/>
    <col min="9473" max="9473" width="4.7109375" style="92" customWidth="1"/>
    <col min="9474" max="9474" width="0.85546875" style="92" customWidth="1"/>
    <col min="9475" max="9475" width="4.140625" style="92" customWidth="1"/>
    <col min="9476" max="9476" width="2.28515625" style="92" customWidth="1"/>
    <col min="9477" max="9477" width="83.28515625" style="92" customWidth="1"/>
    <col min="9478" max="9478" width="4.140625" style="92" customWidth="1"/>
    <col min="9479" max="9480" width="4.42578125" style="92" customWidth="1"/>
    <col min="9481" max="9481" width="5.28515625" style="92" customWidth="1"/>
    <col min="9482" max="9482" width="14.28515625" style="92" customWidth="1"/>
    <col min="9483" max="9483" width="5.7109375" style="92" customWidth="1"/>
    <col min="9484" max="9484" width="1.140625" style="92" customWidth="1"/>
    <col min="9485" max="9485" width="2.42578125" style="92" customWidth="1"/>
    <col min="9486" max="9486" width="3.5703125" style="92" customWidth="1"/>
    <col min="9487" max="9728" width="9.140625" style="92"/>
    <col min="9729" max="9729" width="4.7109375" style="92" customWidth="1"/>
    <col min="9730" max="9730" width="0.85546875" style="92" customWidth="1"/>
    <col min="9731" max="9731" width="4.140625" style="92" customWidth="1"/>
    <col min="9732" max="9732" width="2.28515625" style="92" customWidth="1"/>
    <col min="9733" max="9733" width="83.28515625" style="92" customWidth="1"/>
    <col min="9734" max="9734" width="4.140625" style="92" customWidth="1"/>
    <col min="9735" max="9736" width="4.42578125" style="92" customWidth="1"/>
    <col min="9737" max="9737" width="5.28515625" style="92" customWidth="1"/>
    <col min="9738" max="9738" width="14.28515625" style="92" customWidth="1"/>
    <col min="9739" max="9739" width="5.7109375" style="92" customWidth="1"/>
    <col min="9740" max="9740" width="1.140625" style="92" customWidth="1"/>
    <col min="9741" max="9741" width="2.42578125" style="92" customWidth="1"/>
    <col min="9742" max="9742" width="3.5703125" style="92" customWidth="1"/>
    <col min="9743" max="9984" width="9.140625" style="92"/>
    <col min="9985" max="9985" width="4.7109375" style="92" customWidth="1"/>
    <col min="9986" max="9986" width="0.85546875" style="92" customWidth="1"/>
    <col min="9987" max="9987" width="4.140625" style="92" customWidth="1"/>
    <col min="9988" max="9988" width="2.28515625" style="92" customWidth="1"/>
    <col min="9989" max="9989" width="83.28515625" style="92" customWidth="1"/>
    <col min="9990" max="9990" width="4.140625" style="92" customWidth="1"/>
    <col min="9991" max="9992" width="4.42578125" style="92" customWidth="1"/>
    <col min="9993" max="9993" width="5.28515625" style="92" customWidth="1"/>
    <col min="9994" max="9994" width="14.28515625" style="92" customWidth="1"/>
    <col min="9995" max="9995" width="5.7109375" style="92" customWidth="1"/>
    <col min="9996" max="9996" width="1.140625" style="92" customWidth="1"/>
    <col min="9997" max="9997" width="2.42578125" style="92" customWidth="1"/>
    <col min="9998" max="9998" width="3.5703125" style="92" customWidth="1"/>
    <col min="9999" max="10240" width="9.140625" style="92"/>
    <col min="10241" max="10241" width="4.7109375" style="92" customWidth="1"/>
    <col min="10242" max="10242" width="0.85546875" style="92" customWidth="1"/>
    <col min="10243" max="10243" width="4.140625" style="92" customWidth="1"/>
    <col min="10244" max="10244" width="2.28515625" style="92" customWidth="1"/>
    <col min="10245" max="10245" width="83.28515625" style="92" customWidth="1"/>
    <col min="10246" max="10246" width="4.140625" style="92" customWidth="1"/>
    <col min="10247" max="10248" width="4.42578125" style="92" customWidth="1"/>
    <col min="10249" max="10249" width="5.28515625" style="92" customWidth="1"/>
    <col min="10250" max="10250" width="14.28515625" style="92" customWidth="1"/>
    <col min="10251" max="10251" width="5.7109375" style="92" customWidth="1"/>
    <col min="10252" max="10252" width="1.140625" style="92" customWidth="1"/>
    <col min="10253" max="10253" width="2.42578125" style="92" customWidth="1"/>
    <col min="10254" max="10254" width="3.5703125" style="92" customWidth="1"/>
    <col min="10255" max="10496" width="9.140625" style="92"/>
    <col min="10497" max="10497" width="4.7109375" style="92" customWidth="1"/>
    <col min="10498" max="10498" width="0.85546875" style="92" customWidth="1"/>
    <col min="10499" max="10499" width="4.140625" style="92" customWidth="1"/>
    <col min="10500" max="10500" width="2.28515625" style="92" customWidth="1"/>
    <col min="10501" max="10501" width="83.28515625" style="92" customWidth="1"/>
    <col min="10502" max="10502" width="4.140625" style="92" customWidth="1"/>
    <col min="10503" max="10504" width="4.42578125" style="92" customWidth="1"/>
    <col min="10505" max="10505" width="5.28515625" style="92" customWidth="1"/>
    <col min="10506" max="10506" width="14.28515625" style="92" customWidth="1"/>
    <col min="10507" max="10507" width="5.7109375" style="92" customWidth="1"/>
    <col min="10508" max="10508" width="1.140625" style="92" customWidth="1"/>
    <col min="10509" max="10509" width="2.42578125" style="92" customWidth="1"/>
    <col min="10510" max="10510" width="3.5703125" style="92" customWidth="1"/>
    <col min="10511" max="10752" width="9.140625" style="92"/>
    <col min="10753" max="10753" width="4.7109375" style="92" customWidth="1"/>
    <col min="10754" max="10754" width="0.85546875" style="92" customWidth="1"/>
    <col min="10755" max="10755" width="4.140625" style="92" customWidth="1"/>
    <col min="10756" max="10756" width="2.28515625" style="92" customWidth="1"/>
    <col min="10757" max="10757" width="83.28515625" style="92" customWidth="1"/>
    <col min="10758" max="10758" width="4.140625" style="92" customWidth="1"/>
    <col min="10759" max="10760" width="4.42578125" style="92" customWidth="1"/>
    <col min="10761" max="10761" width="5.28515625" style="92" customWidth="1"/>
    <col min="10762" max="10762" width="14.28515625" style="92" customWidth="1"/>
    <col min="10763" max="10763" width="5.7109375" style="92" customWidth="1"/>
    <col min="10764" max="10764" width="1.140625" style="92" customWidth="1"/>
    <col min="10765" max="10765" width="2.42578125" style="92" customWidth="1"/>
    <col min="10766" max="10766" width="3.5703125" style="92" customWidth="1"/>
    <col min="10767" max="11008" width="9.140625" style="92"/>
    <col min="11009" max="11009" width="4.7109375" style="92" customWidth="1"/>
    <col min="11010" max="11010" width="0.85546875" style="92" customWidth="1"/>
    <col min="11011" max="11011" width="4.140625" style="92" customWidth="1"/>
    <col min="11012" max="11012" width="2.28515625" style="92" customWidth="1"/>
    <col min="11013" max="11013" width="83.28515625" style="92" customWidth="1"/>
    <col min="11014" max="11014" width="4.140625" style="92" customWidth="1"/>
    <col min="11015" max="11016" width="4.42578125" style="92" customWidth="1"/>
    <col min="11017" max="11017" width="5.28515625" style="92" customWidth="1"/>
    <col min="11018" max="11018" width="14.28515625" style="92" customWidth="1"/>
    <col min="11019" max="11019" width="5.7109375" style="92" customWidth="1"/>
    <col min="11020" max="11020" width="1.140625" style="92" customWidth="1"/>
    <col min="11021" max="11021" width="2.42578125" style="92" customWidth="1"/>
    <col min="11022" max="11022" width="3.5703125" style="92" customWidth="1"/>
    <col min="11023" max="11264" width="9.140625" style="92"/>
    <col min="11265" max="11265" width="4.7109375" style="92" customWidth="1"/>
    <col min="11266" max="11266" width="0.85546875" style="92" customWidth="1"/>
    <col min="11267" max="11267" width="4.140625" style="92" customWidth="1"/>
    <col min="11268" max="11268" width="2.28515625" style="92" customWidth="1"/>
    <col min="11269" max="11269" width="83.28515625" style="92" customWidth="1"/>
    <col min="11270" max="11270" width="4.140625" style="92" customWidth="1"/>
    <col min="11271" max="11272" width="4.42578125" style="92" customWidth="1"/>
    <col min="11273" max="11273" width="5.28515625" style="92" customWidth="1"/>
    <col min="11274" max="11274" width="14.28515625" style="92" customWidth="1"/>
    <col min="11275" max="11275" width="5.7109375" style="92" customWidth="1"/>
    <col min="11276" max="11276" width="1.140625" style="92" customWidth="1"/>
    <col min="11277" max="11277" width="2.42578125" style="92" customWidth="1"/>
    <col min="11278" max="11278" width="3.5703125" style="92" customWidth="1"/>
    <col min="11279" max="11520" width="9.140625" style="92"/>
    <col min="11521" max="11521" width="4.7109375" style="92" customWidth="1"/>
    <col min="11522" max="11522" width="0.85546875" style="92" customWidth="1"/>
    <col min="11523" max="11523" width="4.140625" style="92" customWidth="1"/>
    <col min="11524" max="11524" width="2.28515625" style="92" customWidth="1"/>
    <col min="11525" max="11525" width="83.28515625" style="92" customWidth="1"/>
    <col min="11526" max="11526" width="4.140625" style="92" customWidth="1"/>
    <col min="11527" max="11528" width="4.42578125" style="92" customWidth="1"/>
    <col min="11529" max="11529" width="5.28515625" style="92" customWidth="1"/>
    <col min="11530" max="11530" width="14.28515625" style="92" customWidth="1"/>
    <col min="11531" max="11531" width="5.7109375" style="92" customWidth="1"/>
    <col min="11532" max="11532" width="1.140625" style="92" customWidth="1"/>
    <col min="11533" max="11533" width="2.42578125" style="92" customWidth="1"/>
    <col min="11534" max="11534" width="3.5703125" style="92" customWidth="1"/>
    <col min="11535" max="11776" width="9.140625" style="92"/>
    <col min="11777" max="11777" width="4.7109375" style="92" customWidth="1"/>
    <col min="11778" max="11778" width="0.85546875" style="92" customWidth="1"/>
    <col min="11779" max="11779" width="4.140625" style="92" customWidth="1"/>
    <col min="11780" max="11780" width="2.28515625" style="92" customWidth="1"/>
    <col min="11781" max="11781" width="83.28515625" style="92" customWidth="1"/>
    <col min="11782" max="11782" width="4.140625" style="92" customWidth="1"/>
    <col min="11783" max="11784" width="4.42578125" style="92" customWidth="1"/>
    <col min="11785" max="11785" width="5.28515625" style="92" customWidth="1"/>
    <col min="11786" max="11786" width="14.28515625" style="92" customWidth="1"/>
    <col min="11787" max="11787" width="5.7109375" style="92" customWidth="1"/>
    <col min="11788" max="11788" width="1.140625" style="92" customWidth="1"/>
    <col min="11789" max="11789" width="2.42578125" style="92" customWidth="1"/>
    <col min="11790" max="11790" width="3.5703125" style="92" customWidth="1"/>
    <col min="11791" max="12032" width="9.140625" style="92"/>
    <col min="12033" max="12033" width="4.7109375" style="92" customWidth="1"/>
    <col min="12034" max="12034" width="0.85546875" style="92" customWidth="1"/>
    <col min="12035" max="12035" width="4.140625" style="92" customWidth="1"/>
    <col min="12036" max="12036" width="2.28515625" style="92" customWidth="1"/>
    <col min="12037" max="12037" width="83.28515625" style="92" customWidth="1"/>
    <col min="12038" max="12038" width="4.140625" style="92" customWidth="1"/>
    <col min="12039" max="12040" width="4.42578125" style="92" customWidth="1"/>
    <col min="12041" max="12041" width="5.28515625" style="92" customWidth="1"/>
    <col min="12042" max="12042" width="14.28515625" style="92" customWidth="1"/>
    <col min="12043" max="12043" width="5.7109375" style="92" customWidth="1"/>
    <col min="12044" max="12044" width="1.140625" style="92" customWidth="1"/>
    <col min="12045" max="12045" width="2.42578125" style="92" customWidth="1"/>
    <col min="12046" max="12046" width="3.5703125" style="92" customWidth="1"/>
    <col min="12047" max="12288" width="9.140625" style="92"/>
    <col min="12289" max="12289" width="4.7109375" style="92" customWidth="1"/>
    <col min="12290" max="12290" width="0.85546875" style="92" customWidth="1"/>
    <col min="12291" max="12291" width="4.140625" style="92" customWidth="1"/>
    <col min="12292" max="12292" width="2.28515625" style="92" customWidth="1"/>
    <col min="12293" max="12293" width="83.28515625" style="92" customWidth="1"/>
    <col min="12294" max="12294" width="4.140625" style="92" customWidth="1"/>
    <col min="12295" max="12296" width="4.42578125" style="92" customWidth="1"/>
    <col min="12297" max="12297" width="5.28515625" style="92" customWidth="1"/>
    <col min="12298" max="12298" width="14.28515625" style="92" customWidth="1"/>
    <col min="12299" max="12299" width="5.7109375" style="92" customWidth="1"/>
    <col min="12300" max="12300" width="1.140625" style="92" customWidth="1"/>
    <col min="12301" max="12301" width="2.42578125" style="92" customWidth="1"/>
    <col min="12302" max="12302" width="3.5703125" style="92" customWidth="1"/>
    <col min="12303" max="12544" width="9.140625" style="92"/>
    <col min="12545" max="12545" width="4.7109375" style="92" customWidth="1"/>
    <col min="12546" max="12546" width="0.85546875" style="92" customWidth="1"/>
    <col min="12547" max="12547" width="4.140625" style="92" customWidth="1"/>
    <col min="12548" max="12548" width="2.28515625" style="92" customWidth="1"/>
    <col min="12549" max="12549" width="83.28515625" style="92" customWidth="1"/>
    <col min="12550" max="12550" width="4.140625" style="92" customWidth="1"/>
    <col min="12551" max="12552" width="4.42578125" style="92" customWidth="1"/>
    <col min="12553" max="12553" width="5.28515625" style="92" customWidth="1"/>
    <col min="12554" max="12554" width="14.28515625" style="92" customWidth="1"/>
    <col min="12555" max="12555" width="5.7109375" style="92" customWidth="1"/>
    <col min="12556" max="12556" width="1.140625" style="92" customWidth="1"/>
    <col min="12557" max="12557" width="2.42578125" style="92" customWidth="1"/>
    <col min="12558" max="12558" width="3.5703125" style="92" customWidth="1"/>
    <col min="12559" max="12800" width="9.140625" style="92"/>
    <col min="12801" max="12801" width="4.7109375" style="92" customWidth="1"/>
    <col min="12802" max="12802" width="0.85546875" style="92" customWidth="1"/>
    <col min="12803" max="12803" width="4.140625" style="92" customWidth="1"/>
    <col min="12804" max="12804" width="2.28515625" style="92" customWidth="1"/>
    <col min="12805" max="12805" width="83.28515625" style="92" customWidth="1"/>
    <col min="12806" max="12806" width="4.140625" style="92" customWidth="1"/>
    <col min="12807" max="12808" width="4.42578125" style="92" customWidth="1"/>
    <col min="12809" max="12809" width="5.28515625" style="92" customWidth="1"/>
    <col min="12810" max="12810" width="14.28515625" style="92" customWidth="1"/>
    <col min="12811" max="12811" width="5.7109375" style="92" customWidth="1"/>
    <col min="12812" max="12812" width="1.140625" style="92" customWidth="1"/>
    <col min="12813" max="12813" width="2.42578125" style="92" customWidth="1"/>
    <col min="12814" max="12814" width="3.5703125" style="92" customWidth="1"/>
    <col min="12815" max="13056" width="9.140625" style="92"/>
    <col min="13057" max="13057" width="4.7109375" style="92" customWidth="1"/>
    <col min="13058" max="13058" width="0.85546875" style="92" customWidth="1"/>
    <col min="13059" max="13059" width="4.140625" style="92" customWidth="1"/>
    <col min="13060" max="13060" width="2.28515625" style="92" customWidth="1"/>
    <col min="13061" max="13061" width="83.28515625" style="92" customWidth="1"/>
    <col min="13062" max="13062" width="4.140625" style="92" customWidth="1"/>
    <col min="13063" max="13064" width="4.42578125" style="92" customWidth="1"/>
    <col min="13065" max="13065" width="5.28515625" style="92" customWidth="1"/>
    <col min="13066" max="13066" width="14.28515625" style="92" customWidth="1"/>
    <col min="13067" max="13067" width="5.7109375" style="92" customWidth="1"/>
    <col min="13068" max="13068" width="1.140625" style="92" customWidth="1"/>
    <col min="13069" max="13069" width="2.42578125" style="92" customWidth="1"/>
    <col min="13070" max="13070" width="3.5703125" style="92" customWidth="1"/>
    <col min="13071" max="13312" width="9.140625" style="92"/>
    <col min="13313" max="13313" width="4.7109375" style="92" customWidth="1"/>
    <col min="13314" max="13314" width="0.85546875" style="92" customWidth="1"/>
    <col min="13315" max="13315" width="4.140625" style="92" customWidth="1"/>
    <col min="13316" max="13316" width="2.28515625" style="92" customWidth="1"/>
    <col min="13317" max="13317" width="83.28515625" style="92" customWidth="1"/>
    <col min="13318" max="13318" width="4.140625" style="92" customWidth="1"/>
    <col min="13319" max="13320" width="4.42578125" style="92" customWidth="1"/>
    <col min="13321" max="13321" width="5.28515625" style="92" customWidth="1"/>
    <col min="13322" max="13322" width="14.28515625" style="92" customWidth="1"/>
    <col min="13323" max="13323" width="5.7109375" style="92" customWidth="1"/>
    <col min="13324" max="13324" width="1.140625" style="92" customWidth="1"/>
    <col min="13325" max="13325" width="2.42578125" style="92" customWidth="1"/>
    <col min="13326" max="13326" width="3.5703125" style="92" customWidth="1"/>
    <col min="13327" max="13568" width="9.140625" style="92"/>
    <col min="13569" max="13569" width="4.7109375" style="92" customWidth="1"/>
    <col min="13570" max="13570" width="0.85546875" style="92" customWidth="1"/>
    <col min="13571" max="13571" width="4.140625" style="92" customWidth="1"/>
    <col min="13572" max="13572" width="2.28515625" style="92" customWidth="1"/>
    <col min="13573" max="13573" width="83.28515625" style="92" customWidth="1"/>
    <col min="13574" max="13574" width="4.140625" style="92" customWidth="1"/>
    <col min="13575" max="13576" width="4.42578125" style="92" customWidth="1"/>
    <col min="13577" max="13577" width="5.28515625" style="92" customWidth="1"/>
    <col min="13578" max="13578" width="14.28515625" style="92" customWidth="1"/>
    <col min="13579" max="13579" width="5.7109375" style="92" customWidth="1"/>
    <col min="13580" max="13580" width="1.140625" style="92" customWidth="1"/>
    <col min="13581" max="13581" width="2.42578125" style="92" customWidth="1"/>
    <col min="13582" max="13582" width="3.5703125" style="92" customWidth="1"/>
    <col min="13583" max="13824" width="9.140625" style="92"/>
    <col min="13825" max="13825" width="4.7109375" style="92" customWidth="1"/>
    <col min="13826" max="13826" width="0.85546875" style="92" customWidth="1"/>
    <col min="13827" max="13827" width="4.140625" style="92" customWidth="1"/>
    <col min="13828" max="13828" width="2.28515625" style="92" customWidth="1"/>
    <col min="13829" max="13829" width="83.28515625" style="92" customWidth="1"/>
    <col min="13830" max="13830" width="4.140625" style="92" customWidth="1"/>
    <col min="13831" max="13832" width="4.42578125" style="92" customWidth="1"/>
    <col min="13833" max="13833" width="5.28515625" style="92" customWidth="1"/>
    <col min="13834" max="13834" width="14.28515625" style="92" customWidth="1"/>
    <col min="13835" max="13835" width="5.7109375" style="92" customWidth="1"/>
    <col min="13836" max="13836" width="1.140625" style="92" customWidth="1"/>
    <col min="13837" max="13837" width="2.42578125" style="92" customWidth="1"/>
    <col min="13838" max="13838" width="3.5703125" style="92" customWidth="1"/>
    <col min="13839" max="14080" width="9.140625" style="92"/>
    <col min="14081" max="14081" width="4.7109375" style="92" customWidth="1"/>
    <col min="14082" max="14082" width="0.85546875" style="92" customWidth="1"/>
    <col min="14083" max="14083" width="4.140625" style="92" customWidth="1"/>
    <col min="14084" max="14084" width="2.28515625" style="92" customWidth="1"/>
    <col min="14085" max="14085" width="83.28515625" style="92" customWidth="1"/>
    <col min="14086" max="14086" width="4.140625" style="92" customWidth="1"/>
    <col min="14087" max="14088" width="4.42578125" style="92" customWidth="1"/>
    <col min="14089" max="14089" width="5.28515625" style="92" customWidth="1"/>
    <col min="14090" max="14090" width="14.28515625" style="92" customWidth="1"/>
    <col min="14091" max="14091" width="5.7109375" style="92" customWidth="1"/>
    <col min="14092" max="14092" width="1.140625" style="92" customWidth="1"/>
    <col min="14093" max="14093" width="2.42578125" style="92" customWidth="1"/>
    <col min="14094" max="14094" width="3.5703125" style="92" customWidth="1"/>
    <col min="14095" max="14336" width="9.140625" style="92"/>
    <col min="14337" max="14337" width="4.7109375" style="92" customWidth="1"/>
    <col min="14338" max="14338" width="0.85546875" style="92" customWidth="1"/>
    <col min="14339" max="14339" width="4.140625" style="92" customWidth="1"/>
    <col min="14340" max="14340" width="2.28515625" style="92" customWidth="1"/>
    <col min="14341" max="14341" width="83.28515625" style="92" customWidth="1"/>
    <col min="14342" max="14342" width="4.140625" style="92" customWidth="1"/>
    <col min="14343" max="14344" width="4.42578125" style="92" customWidth="1"/>
    <col min="14345" max="14345" width="5.28515625" style="92" customWidth="1"/>
    <col min="14346" max="14346" width="14.28515625" style="92" customWidth="1"/>
    <col min="14347" max="14347" width="5.7109375" style="92" customWidth="1"/>
    <col min="14348" max="14348" width="1.140625" style="92" customWidth="1"/>
    <col min="14349" max="14349" width="2.42578125" style="92" customWidth="1"/>
    <col min="14350" max="14350" width="3.5703125" style="92" customWidth="1"/>
    <col min="14351" max="14592" width="9.140625" style="92"/>
    <col min="14593" max="14593" width="4.7109375" style="92" customWidth="1"/>
    <col min="14594" max="14594" width="0.85546875" style="92" customWidth="1"/>
    <col min="14595" max="14595" width="4.140625" style="92" customWidth="1"/>
    <col min="14596" max="14596" width="2.28515625" style="92" customWidth="1"/>
    <col min="14597" max="14597" width="83.28515625" style="92" customWidth="1"/>
    <col min="14598" max="14598" width="4.140625" style="92" customWidth="1"/>
    <col min="14599" max="14600" width="4.42578125" style="92" customWidth="1"/>
    <col min="14601" max="14601" width="5.28515625" style="92" customWidth="1"/>
    <col min="14602" max="14602" width="14.28515625" style="92" customWidth="1"/>
    <col min="14603" max="14603" width="5.7109375" style="92" customWidth="1"/>
    <col min="14604" max="14604" width="1.140625" style="92" customWidth="1"/>
    <col min="14605" max="14605" width="2.42578125" style="92" customWidth="1"/>
    <col min="14606" max="14606" width="3.5703125" style="92" customWidth="1"/>
    <col min="14607" max="14848" width="9.140625" style="92"/>
    <col min="14849" max="14849" width="4.7109375" style="92" customWidth="1"/>
    <col min="14850" max="14850" width="0.85546875" style="92" customWidth="1"/>
    <col min="14851" max="14851" width="4.140625" style="92" customWidth="1"/>
    <col min="14852" max="14852" width="2.28515625" style="92" customWidth="1"/>
    <col min="14853" max="14853" width="83.28515625" style="92" customWidth="1"/>
    <col min="14854" max="14854" width="4.140625" style="92" customWidth="1"/>
    <col min="14855" max="14856" width="4.42578125" style="92" customWidth="1"/>
    <col min="14857" max="14857" width="5.28515625" style="92" customWidth="1"/>
    <col min="14858" max="14858" width="14.28515625" style="92" customWidth="1"/>
    <col min="14859" max="14859" width="5.7109375" style="92" customWidth="1"/>
    <col min="14860" max="14860" width="1.140625" style="92" customWidth="1"/>
    <col min="14861" max="14861" width="2.42578125" style="92" customWidth="1"/>
    <col min="14862" max="14862" width="3.5703125" style="92" customWidth="1"/>
    <col min="14863" max="15104" width="9.140625" style="92"/>
    <col min="15105" max="15105" width="4.7109375" style="92" customWidth="1"/>
    <col min="15106" max="15106" width="0.85546875" style="92" customWidth="1"/>
    <col min="15107" max="15107" width="4.140625" style="92" customWidth="1"/>
    <col min="15108" max="15108" width="2.28515625" style="92" customWidth="1"/>
    <col min="15109" max="15109" width="83.28515625" style="92" customWidth="1"/>
    <col min="15110" max="15110" width="4.140625" style="92" customWidth="1"/>
    <col min="15111" max="15112" width="4.42578125" style="92" customWidth="1"/>
    <col min="15113" max="15113" width="5.28515625" style="92" customWidth="1"/>
    <col min="15114" max="15114" width="14.28515625" style="92" customWidth="1"/>
    <col min="15115" max="15115" width="5.7109375" style="92" customWidth="1"/>
    <col min="15116" max="15116" width="1.140625" style="92" customWidth="1"/>
    <col min="15117" max="15117" width="2.42578125" style="92" customWidth="1"/>
    <col min="15118" max="15118" width="3.5703125" style="92" customWidth="1"/>
    <col min="15119" max="15360" width="9.140625" style="92"/>
    <col min="15361" max="15361" width="4.7109375" style="92" customWidth="1"/>
    <col min="15362" max="15362" width="0.85546875" style="92" customWidth="1"/>
    <col min="15363" max="15363" width="4.140625" style="92" customWidth="1"/>
    <col min="15364" max="15364" width="2.28515625" style="92" customWidth="1"/>
    <col min="15365" max="15365" width="83.28515625" style="92" customWidth="1"/>
    <col min="15366" max="15366" width="4.140625" style="92" customWidth="1"/>
    <col min="15367" max="15368" width="4.42578125" style="92" customWidth="1"/>
    <col min="15369" max="15369" width="5.28515625" style="92" customWidth="1"/>
    <col min="15370" max="15370" width="14.28515625" style="92" customWidth="1"/>
    <col min="15371" max="15371" width="5.7109375" style="92" customWidth="1"/>
    <col min="15372" max="15372" width="1.140625" style="92" customWidth="1"/>
    <col min="15373" max="15373" width="2.42578125" style="92" customWidth="1"/>
    <col min="15374" max="15374" width="3.5703125" style="92" customWidth="1"/>
    <col min="15375" max="15616" width="9.140625" style="92"/>
    <col min="15617" max="15617" width="4.7109375" style="92" customWidth="1"/>
    <col min="15618" max="15618" width="0.85546875" style="92" customWidth="1"/>
    <col min="15619" max="15619" width="4.140625" style="92" customWidth="1"/>
    <col min="15620" max="15620" width="2.28515625" style="92" customWidth="1"/>
    <col min="15621" max="15621" width="83.28515625" style="92" customWidth="1"/>
    <col min="15622" max="15622" width="4.140625" style="92" customWidth="1"/>
    <col min="15623" max="15624" width="4.42578125" style="92" customWidth="1"/>
    <col min="15625" max="15625" width="5.28515625" style="92" customWidth="1"/>
    <col min="15626" max="15626" width="14.28515625" style="92" customWidth="1"/>
    <col min="15627" max="15627" width="5.7109375" style="92" customWidth="1"/>
    <col min="15628" max="15628" width="1.140625" style="92" customWidth="1"/>
    <col min="15629" max="15629" width="2.42578125" style="92" customWidth="1"/>
    <col min="15630" max="15630" width="3.5703125" style="92" customWidth="1"/>
    <col min="15631" max="15872" width="9.140625" style="92"/>
    <col min="15873" max="15873" width="4.7109375" style="92" customWidth="1"/>
    <col min="15874" max="15874" width="0.85546875" style="92" customWidth="1"/>
    <col min="15875" max="15875" width="4.140625" style="92" customWidth="1"/>
    <col min="15876" max="15876" width="2.28515625" style="92" customWidth="1"/>
    <col min="15877" max="15877" width="83.28515625" style="92" customWidth="1"/>
    <col min="15878" max="15878" width="4.140625" style="92" customWidth="1"/>
    <col min="15879" max="15880" width="4.42578125" style="92" customWidth="1"/>
    <col min="15881" max="15881" width="5.28515625" style="92" customWidth="1"/>
    <col min="15882" max="15882" width="14.28515625" style="92" customWidth="1"/>
    <col min="15883" max="15883" width="5.7109375" style="92" customWidth="1"/>
    <col min="15884" max="15884" width="1.140625" style="92" customWidth="1"/>
    <col min="15885" max="15885" width="2.42578125" style="92" customWidth="1"/>
    <col min="15886" max="15886" width="3.5703125" style="92" customWidth="1"/>
    <col min="15887" max="16128" width="9.140625" style="92"/>
    <col min="16129" max="16129" width="4.7109375" style="92" customWidth="1"/>
    <col min="16130" max="16130" width="0.85546875" style="92" customWidth="1"/>
    <col min="16131" max="16131" width="4.140625" style="92" customWidth="1"/>
    <col min="16132" max="16132" width="2.28515625" style="92" customWidth="1"/>
    <col min="16133" max="16133" width="83.28515625" style="92" customWidth="1"/>
    <col min="16134" max="16134" width="4.140625" style="92" customWidth="1"/>
    <col min="16135" max="16136" width="4.42578125" style="92" customWidth="1"/>
    <col min="16137" max="16137" width="5.28515625" style="92" customWidth="1"/>
    <col min="16138" max="16138" width="14.28515625" style="92" customWidth="1"/>
    <col min="16139" max="16139" width="5.7109375" style="92" customWidth="1"/>
    <col min="16140" max="16140" width="1.140625" style="92" customWidth="1"/>
    <col min="16141" max="16141" width="2.42578125" style="92" customWidth="1"/>
    <col min="16142" max="16142" width="3.5703125" style="92" customWidth="1"/>
    <col min="16143" max="16384" width="9.140625" style="92"/>
  </cols>
  <sheetData>
    <row r="1" spans="1:15" s="77" customFormat="1" ht="20.100000000000001" customHeight="1" x14ac:dyDescent="0.25">
      <c r="A1" s="76"/>
      <c r="B1" s="76"/>
      <c r="C1" s="76"/>
      <c r="D1" s="200" t="s">
        <v>51</v>
      </c>
      <c r="E1" s="200"/>
      <c r="F1" s="200"/>
      <c r="G1" s="200"/>
      <c r="H1" s="200"/>
      <c r="I1" s="200"/>
      <c r="J1" s="200"/>
      <c r="K1" s="200"/>
      <c r="L1" s="201"/>
      <c r="M1" s="201"/>
      <c r="N1" s="201"/>
      <c r="O1" s="201"/>
    </row>
    <row r="2" spans="1:15" s="78" customFormat="1" ht="11.25" customHeight="1" x14ac:dyDescent="0.2"/>
    <row r="3" spans="1:15" s="79" customFormat="1" ht="19.5" customHeight="1" x14ac:dyDescent="0.2"/>
    <row r="4" spans="1:15" s="79" customFormat="1" ht="20.100000000000001" customHeight="1" x14ac:dyDescent="0.2"/>
    <row r="5" spans="1:15" s="79" customFormat="1" ht="20.100000000000001" customHeight="1" x14ac:dyDescent="0.2"/>
    <row r="6" spans="1:15" s="79" customFormat="1" ht="20.100000000000001" customHeight="1" x14ac:dyDescent="0.2"/>
    <row r="7" spans="1:15" s="79" customFormat="1" ht="20.100000000000001" customHeight="1" x14ac:dyDescent="0.2"/>
    <row r="8" spans="1:15" s="80" customFormat="1" ht="20.100000000000001" customHeight="1" x14ac:dyDescent="0.2"/>
    <row r="9" spans="1:15" s="79" customFormat="1" ht="20.100000000000001" customHeight="1" x14ac:dyDescent="0.2"/>
    <row r="10" spans="1:15" s="79" customFormat="1" ht="20.100000000000001" customHeight="1" x14ac:dyDescent="0.2"/>
    <row r="11" spans="1:15" s="79" customFormat="1" ht="20.100000000000001" customHeight="1" x14ac:dyDescent="0.2"/>
    <row r="12" spans="1:15" s="79" customFormat="1" ht="20.100000000000001" customHeight="1" x14ac:dyDescent="0.2"/>
    <row r="13" spans="1:15" s="79" customFormat="1" ht="20.100000000000001" customHeight="1" x14ac:dyDescent="0.2"/>
    <row r="14" spans="1:15" s="79" customFormat="1" ht="20.100000000000001" customHeight="1" x14ac:dyDescent="0.2"/>
    <row r="15" spans="1:15" s="79" customFormat="1" ht="20.100000000000001" customHeight="1" x14ac:dyDescent="0.2"/>
    <row r="16" spans="1:15" s="80" customFormat="1" ht="20.100000000000001" customHeight="1" x14ac:dyDescent="0.2"/>
    <row r="17" spans="1:10" s="80" customFormat="1" ht="20.100000000000001" customHeight="1" x14ac:dyDescent="0.2"/>
    <row r="18" spans="1:10" s="79" customFormat="1" ht="20.100000000000001" customHeight="1" x14ac:dyDescent="0.2"/>
    <row r="19" spans="1:10" s="79" customFormat="1" ht="20.100000000000001" customHeight="1" x14ac:dyDescent="0.2"/>
    <row r="20" spans="1:10" s="86" customFormat="1" ht="20.100000000000001" customHeight="1" x14ac:dyDescent="0.25">
      <c r="A20" s="81"/>
      <c r="B20" s="81"/>
      <c r="C20" s="82"/>
      <c r="D20" s="81"/>
      <c r="E20" s="82"/>
      <c r="F20" s="83"/>
      <c r="G20" s="84"/>
      <c r="H20" s="85"/>
      <c r="I20" s="85"/>
      <c r="J20" s="85"/>
    </row>
    <row r="21" spans="1:10" s="86" customFormat="1" ht="20.100000000000001" customHeight="1" x14ac:dyDescent="0.25">
      <c r="A21" s="81"/>
      <c r="B21" s="81"/>
      <c r="C21" s="81"/>
      <c r="D21" s="81"/>
      <c r="E21" s="82"/>
      <c r="F21" s="83"/>
      <c r="G21" s="84"/>
      <c r="H21" s="85"/>
      <c r="I21" s="85"/>
      <c r="J21" s="85"/>
    </row>
    <row r="22" spans="1:10" s="86" customFormat="1" ht="20.100000000000001" customHeight="1" x14ac:dyDescent="0.25">
      <c r="A22" s="81"/>
      <c r="B22" s="81"/>
      <c r="C22" s="81"/>
      <c r="D22" s="81"/>
      <c r="E22" s="82"/>
      <c r="F22" s="83"/>
      <c r="G22" s="84"/>
      <c r="H22" s="85"/>
      <c r="I22" s="85"/>
      <c r="J22" s="85"/>
    </row>
    <row r="23" spans="1:10" s="86" customFormat="1" ht="20.100000000000001" customHeight="1" x14ac:dyDescent="0.25">
      <c r="A23" s="81"/>
      <c r="B23" s="81"/>
      <c r="C23" s="81"/>
      <c r="D23" s="81"/>
      <c r="E23" s="82"/>
      <c r="F23" s="83"/>
      <c r="G23" s="84"/>
      <c r="H23" s="85"/>
      <c r="I23" s="85"/>
      <c r="J23" s="85"/>
    </row>
    <row r="24" spans="1:10" s="86" customFormat="1" ht="20.100000000000001" customHeight="1" x14ac:dyDescent="0.25">
      <c r="A24" s="81"/>
      <c r="B24" s="81"/>
      <c r="C24" s="81"/>
      <c r="D24" s="81"/>
      <c r="E24" s="82"/>
      <c r="F24" s="83"/>
      <c r="G24" s="84"/>
      <c r="H24" s="85"/>
      <c r="I24" s="85"/>
      <c r="J24" s="85"/>
    </row>
  </sheetData>
  <pageMargins left="0.39370078740157483" right="0.39370078740157483" top="0.78740157480314965" bottom="0.59055118110236227" header="0.51181102362204722" footer="0.51181102362204722"/>
  <pageSetup paperSize="9" scale="93" orientation="landscape" useFirstPageNumber="1" r:id="rId1"/>
  <headerFooter alignWithMargins="0">
    <oddFooter>&amp;R&amp;"Arial Narrow,Regular"&amp;P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B8D8A-88F3-4674-BA93-545675B74B6B}">
  <sheetPr>
    <tabColor theme="2" tint="-0.249977111117893"/>
  </sheetPr>
  <dimension ref="A1:H26"/>
  <sheetViews>
    <sheetView view="pageLayout" topLeftCell="A3" zoomScaleNormal="85" zoomScaleSheetLayoutView="120" workbookViewId="0">
      <selection activeCell="F5" sqref="F5"/>
    </sheetView>
  </sheetViews>
  <sheetFormatPr defaultColWidth="9.140625" defaultRowHeight="20.100000000000001" customHeight="1" x14ac:dyDescent="0.25"/>
  <cols>
    <col min="1" max="1" width="3.5703125" style="3" customWidth="1"/>
    <col min="2" max="2" width="4.7109375" style="2" customWidth="1"/>
    <col min="3" max="3" width="0.85546875" style="2" customWidth="1"/>
    <col min="4" max="4" width="4.140625" style="2" customWidth="1"/>
    <col min="5" max="5" width="2.28515625" style="2" customWidth="1"/>
    <col min="6" max="6" width="101.42578125" style="1" customWidth="1"/>
    <col min="7" max="7" width="14.85546875" style="74" customWidth="1"/>
    <col min="8" max="8" width="4.42578125" style="9" customWidth="1"/>
    <col min="9" max="16384" width="9.140625" style="3"/>
  </cols>
  <sheetData>
    <row r="1" spans="1:8" s="129" customFormat="1" ht="18" customHeight="1" x14ac:dyDescent="0.25">
      <c r="A1" s="98"/>
      <c r="B1" s="98"/>
      <c r="C1" s="98"/>
      <c r="D1" s="98"/>
      <c r="E1" s="98"/>
      <c r="F1" s="99"/>
      <c r="G1" s="100"/>
      <c r="H1" s="101"/>
    </row>
    <row r="2" spans="1:8" s="23" customFormat="1" ht="11.25" customHeight="1" x14ac:dyDescent="0.2">
      <c r="F2" s="24"/>
      <c r="G2" s="67"/>
      <c r="H2" s="25"/>
    </row>
    <row r="3" spans="1:8" s="50" customFormat="1" ht="57.6" customHeight="1" x14ac:dyDescent="0.2">
      <c r="B3" s="112"/>
      <c r="D3" s="51"/>
      <c r="F3" s="126" t="s">
        <v>69</v>
      </c>
      <c r="G3" s="127"/>
      <c r="H3" s="127"/>
    </row>
    <row r="4" spans="1:8" s="121" customFormat="1" ht="20.25" customHeight="1" x14ac:dyDescent="0.2">
      <c r="B4" s="115"/>
      <c r="D4" s="117"/>
      <c r="F4" s="118" t="s">
        <v>37</v>
      </c>
      <c r="G4" s="128"/>
      <c r="H4" s="128"/>
    </row>
    <row r="5" spans="1:8" s="114" customFormat="1" ht="67.5" customHeight="1" x14ac:dyDescent="0.2">
      <c r="B5" s="115"/>
      <c r="C5" s="116"/>
      <c r="D5" s="117"/>
      <c r="E5" s="116"/>
      <c r="F5" s="120" t="s">
        <v>38</v>
      </c>
      <c r="G5" s="119"/>
      <c r="H5" s="119"/>
    </row>
    <row r="6" spans="1:8" s="114" customFormat="1" ht="18.75" customHeight="1" x14ac:dyDescent="0.2">
      <c r="B6" s="121"/>
      <c r="C6" s="121"/>
      <c r="D6" s="121"/>
      <c r="E6" s="121"/>
      <c r="F6" s="120" t="s">
        <v>39</v>
      </c>
      <c r="G6" s="119"/>
      <c r="H6" s="119"/>
    </row>
    <row r="7" spans="1:8" s="114" customFormat="1" ht="31.5" customHeight="1" x14ac:dyDescent="0.2">
      <c r="B7" s="122"/>
      <c r="C7" s="116"/>
      <c r="D7" s="121"/>
      <c r="E7" s="116"/>
      <c r="F7" s="120" t="s">
        <v>40</v>
      </c>
      <c r="G7" s="119"/>
      <c r="H7" s="119"/>
    </row>
    <row r="8" spans="1:8" s="114" customFormat="1" ht="44.25" customHeight="1" x14ac:dyDescent="0.2">
      <c r="B8" s="115"/>
      <c r="C8" s="116"/>
      <c r="D8" s="121"/>
      <c r="E8" s="116"/>
      <c r="F8" s="120" t="s">
        <v>41</v>
      </c>
      <c r="G8" s="119"/>
      <c r="H8" s="119"/>
    </row>
    <row r="9" spans="1:8" s="114" customFormat="1" ht="32.25" customHeight="1" x14ac:dyDescent="0.2">
      <c r="B9" s="115"/>
      <c r="C9" s="116"/>
      <c r="D9" s="121"/>
      <c r="E9" s="116"/>
      <c r="F9" s="120" t="s">
        <v>47</v>
      </c>
      <c r="G9" s="119"/>
      <c r="H9" s="119"/>
    </row>
    <row r="10" spans="1:8" s="123" customFormat="1" ht="31.5" customHeight="1" x14ac:dyDescent="0.2">
      <c r="B10" s="124"/>
      <c r="C10" s="124"/>
      <c r="D10" s="125"/>
      <c r="E10" s="124"/>
      <c r="F10" s="120" t="s">
        <v>42</v>
      </c>
      <c r="G10" s="119"/>
      <c r="H10" s="119"/>
    </row>
    <row r="11" spans="1:8" s="123" customFormat="1" ht="27.75" customHeight="1" x14ac:dyDescent="0.2">
      <c r="B11" s="124"/>
      <c r="C11" s="124"/>
      <c r="D11" s="124"/>
      <c r="E11" s="124"/>
      <c r="F11" s="120" t="s">
        <v>43</v>
      </c>
      <c r="G11" s="119"/>
      <c r="H11" s="119"/>
    </row>
    <row r="12" spans="1:8" s="123" customFormat="1" ht="55.5" customHeight="1" x14ac:dyDescent="0.2">
      <c r="B12" s="124"/>
      <c r="C12" s="124"/>
      <c r="D12" s="124"/>
      <c r="E12" s="124"/>
      <c r="F12" s="120" t="s">
        <v>44</v>
      </c>
      <c r="G12" s="119"/>
      <c r="H12" s="119"/>
    </row>
    <row r="13" spans="1:8" s="123" customFormat="1" ht="12.75" x14ac:dyDescent="0.2">
      <c r="B13" s="124"/>
      <c r="C13" s="124"/>
      <c r="D13" s="124"/>
      <c r="E13" s="124"/>
      <c r="F13" s="113" t="s">
        <v>29</v>
      </c>
      <c r="G13" s="119"/>
      <c r="H13" s="119"/>
    </row>
    <row r="14" spans="1:8" s="123" customFormat="1" ht="45" customHeight="1" x14ac:dyDescent="0.2">
      <c r="B14" s="124"/>
      <c r="C14" s="124"/>
      <c r="D14" s="124"/>
      <c r="E14" s="124"/>
      <c r="F14" s="113" t="s">
        <v>45</v>
      </c>
      <c r="G14" s="119"/>
      <c r="H14" s="119"/>
    </row>
    <row r="15" spans="1:8" s="23" customFormat="1" ht="5.65" customHeight="1" x14ac:dyDescent="0.2">
      <c r="B15" s="26"/>
      <c r="C15" s="26"/>
      <c r="D15" s="26"/>
      <c r="E15" s="26"/>
      <c r="F15" s="26"/>
      <c r="G15" s="68"/>
      <c r="H15" s="27"/>
    </row>
    <row r="16" spans="1:8" s="28" customFormat="1" ht="21" customHeight="1" x14ac:dyDescent="0.2">
      <c r="A16" s="41"/>
      <c r="B16" s="42"/>
      <c r="C16" s="43"/>
      <c r="D16" s="44"/>
      <c r="E16" s="43"/>
      <c r="F16" s="45"/>
      <c r="G16" s="70"/>
      <c r="H16" s="34"/>
    </row>
    <row r="17" spans="1:8" s="131" customFormat="1" ht="21.75" customHeight="1" x14ac:dyDescent="0.25">
      <c r="B17" s="137"/>
      <c r="C17" s="138"/>
      <c r="D17" s="137"/>
      <c r="E17" s="138"/>
      <c r="F17" s="139"/>
      <c r="G17" s="73"/>
      <c r="H17" s="140"/>
    </row>
    <row r="18" spans="1:8" s="131" customFormat="1" ht="21.75" customHeight="1" x14ac:dyDescent="0.25">
      <c r="B18" s="137"/>
      <c r="C18" s="138"/>
      <c r="D18" s="137"/>
      <c r="E18" s="138"/>
      <c r="F18" s="139"/>
      <c r="G18" s="73"/>
      <c r="H18" s="140"/>
    </row>
    <row r="19" spans="1:8" s="131" customFormat="1" ht="21.75" customHeight="1" x14ac:dyDescent="0.25">
      <c r="B19" s="137"/>
      <c r="C19" s="138"/>
      <c r="D19" s="137"/>
      <c r="E19" s="138"/>
      <c r="F19" s="139"/>
      <c r="G19" s="73"/>
      <c r="H19" s="140"/>
    </row>
    <row r="20" spans="1:8" s="131" customFormat="1" ht="21.75" customHeight="1" x14ac:dyDescent="0.25">
      <c r="B20" s="137"/>
      <c r="C20" s="138"/>
      <c r="D20" s="137"/>
      <c r="E20" s="138"/>
      <c r="F20" s="139"/>
      <c r="G20" s="73"/>
      <c r="H20" s="140"/>
    </row>
    <row r="21" spans="1:8" s="131" customFormat="1" ht="21.75" customHeight="1" x14ac:dyDescent="0.25">
      <c r="B21" s="137"/>
      <c r="C21" s="138"/>
      <c r="D21" s="137"/>
      <c r="E21" s="138"/>
      <c r="F21" s="139"/>
      <c r="G21" s="73"/>
      <c r="H21" s="140"/>
    </row>
    <row r="22" spans="1:8" s="131" customFormat="1" ht="7.15" customHeight="1" x14ac:dyDescent="0.25">
      <c r="A22" s="132"/>
      <c r="B22" s="132"/>
      <c r="C22" s="132"/>
      <c r="D22" s="132"/>
      <c r="E22" s="132"/>
      <c r="F22" s="132"/>
      <c r="G22" s="141"/>
      <c r="H22" s="132"/>
    </row>
    <row r="23" spans="1:8" s="132" customFormat="1" ht="20.100000000000001" customHeight="1" x14ac:dyDescent="0.25">
      <c r="F23" s="142"/>
      <c r="G23" s="75"/>
      <c r="H23" s="143"/>
    </row>
    <row r="24" spans="1:8" s="29" customFormat="1" ht="20.100000000000001" customHeight="1" x14ac:dyDescent="0.25">
      <c r="F24" s="46"/>
      <c r="G24" s="75"/>
      <c r="H24" s="39"/>
    </row>
    <row r="25" spans="1:8" s="131" customFormat="1" ht="20.100000000000001" customHeight="1" x14ac:dyDescent="0.25">
      <c r="B25" s="138"/>
      <c r="C25" s="138"/>
      <c r="D25" s="138"/>
      <c r="E25" s="138"/>
      <c r="F25" s="142"/>
      <c r="G25" s="75"/>
      <c r="H25" s="144"/>
    </row>
    <row r="26" spans="1:8" ht="20.100000000000001" customHeight="1" x14ac:dyDescent="0.25">
      <c r="G26" s="73"/>
    </row>
  </sheetData>
  <pageMargins left="0.39370078740157483" right="0.39370078740157483" top="0.78740157480314965" bottom="0.59055118110236227" header="0.51181102362204722" footer="0.51181102362204722"/>
  <pageSetup paperSize="9" orientation="landscape"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14"/>
  <sheetViews>
    <sheetView view="pageLayout" zoomScaleNormal="85" zoomScaleSheetLayoutView="120" workbookViewId="0">
      <selection activeCell="G12" sqref="G12"/>
    </sheetView>
  </sheetViews>
  <sheetFormatPr defaultColWidth="9.140625" defaultRowHeight="20.100000000000001" customHeight="1" x14ac:dyDescent="0.25"/>
  <cols>
    <col min="1" max="1" width="3.5703125" style="3" customWidth="1"/>
    <col min="2" max="2" width="4.7109375" style="2" customWidth="1"/>
    <col min="3" max="3" width="0.85546875" style="2" customWidth="1"/>
    <col min="4" max="4" width="4.140625" style="2" customWidth="1"/>
    <col min="5" max="5" width="2.28515625" style="2" customWidth="1"/>
    <col min="6" max="6" width="101.42578125" style="1" customWidth="1"/>
    <col min="7" max="7" width="15.7109375" style="74" customWidth="1"/>
    <col min="8" max="8" width="4.42578125" style="9" customWidth="1"/>
    <col min="9" max="16384" width="9.140625" style="3"/>
  </cols>
  <sheetData>
    <row r="1" spans="1:8" s="129" customFormat="1" ht="18" customHeight="1" x14ac:dyDescent="0.25">
      <c r="A1" s="98"/>
      <c r="B1" s="98"/>
      <c r="C1" s="98"/>
      <c r="D1" s="98"/>
      <c r="E1" s="98"/>
      <c r="F1" s="99" t="s">
        <v>46</v>
      </c>
      <c r="G1" s="100"/>
      <c r="H1" s="101"/>
    </row>
    <row r="2" spans="1:8" s="23" customFormat="1" ht="11.25" customHeight="1" x14ac:dyDescent="0.2">
      <c r="F2" s="24" t="s">
        <v>9</v>
      </c>
      <c r="G2" s="67"/>
      <c r="H2" s="25"/>
    </row>
    <row r="3" spans="1:8" s="130" customFormat="1" ht="18" customHeight="1" x14ac:dyDescent="0.2">
      <c r="A3" s="94"/>
      <c r="B3" s="95"/>
      <c r="C3" s="95"/>
      <c r="D3" s="95"/>
      <c r="E3" s="95"/>
      <c r="F3" s="96" t="s">
        <v>10</v>
      </c>
      <c r="G3" s="96" t="s">
        <v>2</v>
      </c>
      <c r="H3" s="97"/>
    </row>
    <row r="4" spans="1:8" s="23" customFormat="1" ht="5.65" customHeight="1" x14ac:dyDescent="0.2">
      <c r="B4" s="26"/>
      <c r="C4" s="26"/>
      <c r="D4" s="26"/>
      <c r="E4" s="26"/>
      <c r="F4" s="26"/>
      <c r="G4" s="68"/>
      <c r="H4" s="27"/>
    </row>
    <row r="5" spans="1:8" s="131" customFormat="1" ht="18.75" customHeight="1" x14ac:dyDescent="0.25">
      <c r="A5" s="30"/>
      <c r="B5" s="31"/>
      <c r="C5" s="31"/>
      <c r="D5" s="31"/>
      <c r="E5" s="31"/>
      <c r="F5" s="32" t="str">
        <f>+'A) PRIPREMNI RADOVI'!F1</f>
        <v>A. PRIPREMNI RADOVI</v>
      </c>
      <c r="G5" s="69">
        <f>+'A) PRIPREMNI RADOVI'!K20</f>
        <v>0</v>
      </c>
      <c r="H5" s="33"/>
    </row>
    <row r="6" spans="1:8" s="28" customFormat="1" ht="21" customHeight="1" x14ac:dyDescent="0.2">
      <c r="A6" s="41"/>
      <c r="B6" s="42"/>
      <c r="C6" s="43"/>
      <c r="D6" s="44"/>
      <c r="E6" s="43"/>
      <c r="F6" s="45"/>
      <c r="G6" s="70"/>
      <c r="H6" s="34"/>
    </row>
    <row r="7" spans="1:8" s="131" customFormat="1" ht="21.75" customHeight="1" x14ac:dyDescent="0.25">
      <c r="A7" s="52"/>
      <c r="B7" s="53"/>
      <c r="C7" s="54"/>
      <c r="D7" s="53"/>
      <c r="E7" s="54"/>
      <c r="F7" s="55" t="str">
        <f>+'B) VISINSKI RADOVI'!F1</f>
        <v>C. KONZERVATORSKO-RESTAURATORSKI RADOVI NA VISINI</v>
      </c>
      <c r="G7" s="71">
        <f>+'B) VISINSKI RADOVI'!K13</f>
        <v>0</v>
      </c>
      <c r="H7" s="56"/>
    </row>
    <row r="8" spans="1:8" s="131" customFormat="1" ht="21.75" customHeight="1" x14ac:dyDescent="0.25">
      <c r="A8" s="52"/>
      <c r="B8" s="53"/>
      <c r="C8" s="54"/>
      <c r="D8" s="53"/>
      <c r="E8" s="54"/>
      <c r="F8" s="55" t="str">
        <f>+'C) ZAVRŠNI IZVJEŠTAJ'!F1</f>
        <v>D. KONZERVATORSKO-RESTAURATORSKI IZVJEŠTAJ/ELABORAT</v>
      </c>
      <c r="G8" s="71">
        <f>+'C) ZAVRŠNI IZVJEŠTAJ'!K7</f>
        <v>0</v>
      </c>
      <c r="H8" s="56"/>
    </row>
    <row r="9" spans="1:8" s="131" customFormat="1" ht="21.75" customHeight="1" x14ac:dyDescent="0.25">
      <c r="A9" s="52"/>
      <c r="B9" s="53"/>
      <c r="C9" s="54"/>
      <c r="D9" s="53"/>
      <c r="E9" s="54"/>
      <c r="F9" s="55"/>
      <c r="G9" s="71"/>
      <c r="H9" s="56"/>
    </row>
    <row r="10" spans="1:8" s="131" customFormat="1" ht="7.15" customHeight="1" x14ac:dyDescent="0.25">
      <c r="A10" s="36"/>
      <c r="B10" s="36"/>
      <c r="C10" s="36"/>
      <c r="D10" s="36"/>
      <c r="E10" s="36"/>
      <c r="F10" s="36"/>
      <c r="G10" s="72"/>
      <c r="H10" s="36"/>
    </row>
    <row r="11" spans="1:8" s="132" customFormat="1" ht="20.100000000000001" customHeight="1" x14ac:dyDescent="0.25">
      <c r="A11" s="36"/>
      <c r="B11" s="36"/>
      <c r="C11" s="36"/>
      <c r="D11" s="36"/>
      <c r="E11" s="36"/>
      <c r="F11" s="37" t="s">
        <v>13</v>
      </c>
      <c r="G11" s="198">
        <f>+SUM(G5:G8)</f>
        <v>0</v>
      </c>
      <c r="H11" s="38"/>
    </row>
    <row r="12" spans="1:8" s="29" customFormat="1" ht="20.100000000000001" customHeight="1" x14ac:dyDescent="0.25">
      <c r="F12" s="46" t="s">
        <v>14</v>
      </c>
      <c r="G12" s="199">
        <f>+G13-G11</f>
        <v>0</v>
      </c>
      <c r="H12" s="39"/>
    </row>
    <row r="13" spans="1:8" s="131" customFormat="1" ht="20.100000000000001" customHeight="1" x14ac:dyDescent="0.25">
      <c r="A13" s="30"/>
      <c r="B13" s="35"/>
      <c r="C13" s="35"/>
      <c r="D13" s="35"/>
      <c r="E13" s="35"/>
      <c r="F13" s="37" t="s">
        <v>8</v>
      </c>
      <c r="G13" s="198">
        <f>+G11*1.25</f>
        <v>0</v>
      </c>
      <c r="H13" s="40"/>
    </row>
    <row r="14" spans="1:8" ht="20.100000000000001" customHeight="1" x14ac:dyDescent="0.25">
      <c r="G14" s="73"/>
    </row>
  </sheetData>
  <pageMargins left="0.39370078740157483" right="0.39370078740157483" top="0.78740157480314965" bottom="0.59055118110236227" header="0.51181102362204722" footer="0.51181102362204722"/>
  <pageSetup paperSize="9" orientation="landscape" useFirstPageNumber="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499984740745262"/>
  </sheetPr>
  <dimension ref="A1:K23"/>
  <sheetViews>
    <sheetView view="pageLayout" topLeftCell="A12" zoomScale="115" zoomScaleNormal="85" zoomScaleSheetLayoutView="120" zoomScalePageLayoutView="115" workbookViewId="0">
      <selection activeCell="J17" sqref="J17"/>
    </sheetView>
  </sheetViews>
  <sheetFormatPr defaultColWidth="9.140625" defaultRowHeight="20.100000000000001" customHeight="1" x14ac:dyDescent="0.2"/>
  <cols>
    <col min="1" max="1" width="3.5703125" style="3" customWidth="1"/>
    <col min="2" max="2" width="4.7109375" style="194" customWidth="1"/>
    <col min="3" max="3" width="0.85546875" style="2" customWidth="1"/>
    <col min="4" max="4" width="16" style="14" customWidth="1"/>
    <col min="5" max="5" width="1.140625" style="2" customWidth="1"/>
    <col min="6" max="6" width="65.140625" style="15" customWidth="1"/>
    <col min="7" max="7" width="7.85546875" style="4" customWidth="1"/>
    <col min="8" max="8" width="8.7109375" style="174" customWidth="1"/>
    <col min="9" max="9" width="8.7109375" style="19" customWidth="1"/>
    <col min="10" max="10" width="8.5703125" style="49" customWidth="1"/>
    <col min="11" max="11" width="12.7109375" style="19" customWidth="1"/>
    <col min="12" max="16384" width="9.140625" style="3"/>
  </cols>
  <sheetData>
    <row r="1" spans="1:11" s="133" customFormat="1" ht="20.100000000000001" customHeight="1" x14ac:dyDescent="0.2">
      <c r="A1" s="102"/>
      <c r="B1" s="102"/>
      <c r="C1" s="102"/>
      <c r="D1" s="102" t="s">
        <v>12</v>
      </c>
      <c r="E1" s="102"/>
      <c r="F1" s="175" t="s">
        <v>18</v>
      </c>
      <c r="G1" s="103"/>
      <c r="H1" s="176"/>
      <c r="I1" s="104"/>
      <c r="J1" s="105"/>
      <c r="K1" s="104"/>
    </row>
    <row r="2" spans="1:11" s="7" customFormat="1" ht="11.25" customHeight="1" x14ac:dyDescent="0.2">
      <c r="B2" s="12"/>
      <c r="D2" s="12"/>
      <c r="F2" s="16"/>
      <c r="G2" s="8"/>
      <c r="H2" s="169"/>
      <c r="I2" s="17"/>
      <c r="J2" s="48"/>
      <c r="K2" s="17"/>
    </row>
    <row r="3" spans="1:11" s="133" customFormat="1" ht="20.100000000000001" customHeight="1" x14ac:dyDescent="0.2">
      <c r="A3" s="177"/>
      <c r="B3" s="178" t="s">
        <v>4</v>
      </c>
      <c r="C3" s="178"/>
      <c r="D3" s="178" t="s">
        <v>3</v>
      </c>
      <c r="E3" s="178"/>
      <c r="F3" s="178" t="s">
        <v>5</v>
      </c>
      <c r="G3" s="179" t="s">
        <v>7</v>
      </c>
      <c r="H3" s="180" t="s">
        <v>6</v>
      </c>
      <c r="I3" s="181" t="s">
        <v>0</v>
      </c>
      <c r="J3" s="181" t="s">
        <v>1</v>
      </c>
      <c r="K3" s="181" t="s">
        <v>2</v>
      </c>
    </row>
    <row r="4" spans="1:11" s="11" customFormat="1" ht="7.15" customHeight="1" x14ac:dyDescent="0.2">
      <c r="B4" s="13"/>
      <c r="C4" s="5"/>
      <c r="D4" s="13"/>
      <c r="E4" s="5"/>
      <c r="F4" s="13"/>
      <c r="G4" s="6"/>
      <c r="H4" s="155"/>
      <c r="I4" s="18"/>
      <c r="J4" s="62"/>
      <c r="K4" s="20"/>
    </row>
    <row r="5" spans="1:11" s="23" customFormat="1" ht="33.75" customHeight="1" x14ac:dyDescent="0.2">
      <c r="A5" s="182"/>
      <c r="B5" s="145" t="s">
        <v>17</v>
      </c>
      <c r="C5" s="182"/>
      <c r="D5" s="173" t="s">
        <v>19</v>
      </c>
      <c r="E5" s="182"/>
      <c r="F5" s="183" t="s">
        <v>20</v>
      </c>
      <c r="G5" s="182"/>
      <c r="H5" s="184" t="s">
        <v>15</v>
      </c>
      <c r="I5" s="171">
        <v>1</v>
      </c>
      <c r="J5" s="172">
        <v>0</v>
      </c>
      <c r="K5" s="172">
        <f>+I5*J5</f>
        <v>0</v>
      </c>
    </row>
    <row r="6" spans="1:11" s="11" customFormat="1" ht="6.6" customHeight="1" x14ac:dyDescent="0.2">
      <c r="B6" s="13"/>
      <c r="C6" s="5"/>
      <c r="D6" s="13"/>
      <c r="E6" s="5"/>
      <c r="F6" s="13"/>
      <c r="G6" s="6"/>
      <c r="H6" s="155"/>
      <c r="I6" s="18"/>
      <c r="J6" s="62"/>
      <c r="K6" s="172"/>
    </row>
    <row r="7" spans="1:11" s="185" customFormat="1" ht="67.5" customHeight="1" x14ac:dyDescent="0.2">
      <c r="B7" s="145" t="s">
        <v>31</v>
      </c>
      <c r="C7" s="186"/>
      <c r="D7" s="146" t="s">
        <v>21</v>
      </c>
      <c r="E7" s="186"/>
      <c r="F7" s="147" t="s">
        <v>70</v>
      </c>
      <c r="G7" s="187"/>
      <c r="H7" s="184" t="s">
        <v>15</v>
      </c>
      <c r="I7" s="171">
        <v>1</v>
      </c>
      <c r="J7" s="149">
        <v>0</v>
      </c>
      <c r="K7" s="172">
        <f t="shared" ref="K7:K15" si="0">+I7*J7</f>
        <v>0</v>
      </c>
    </row>
    <row r="8" spans="1:11" s="185" customFormat="1" ht="6.4" customHeight="1" x14ac:dyDescent="0.2">
      <c r="B8" s="145"/>
      <c r="C8" s="186"/>
      <c r="D8" s="182"/>
      <c r="E8" s="186"/>
      <c r="F8" s="158"/>
      <c r="G8" s="187"/>
      <c r="H8" s="148"/>
      <c r="I8" s="171"/>
      <c r="J8" s="149"/>
      <c r="K8" s="172"/>
    </row>
    <row r="9" spans="1:11" s="185" customFormat="1" ht="42.75" customHeight="1" x14ac:dyDescent="0.2">
      <c r="B9" s="145" t="s">
        <v>32</v>
      </c>
      <c r="C9" s="186"/>
      <c r="D9" s="188" t="s">
        <v>22</v>
      </c>
      <c r="E9" s="186"/>
      <c r="F9" s="170" t="s">
        <v>23</v>
      </c>
      <c r="G9" s="187"/>
      <c r="H9" s="184" t="s">
        <v>15</v>
      </c>
      <c r="I9" s="171">
        <v>1</v>
      </c>
      <c r="J9" s="149">
        <v>0</v>
      </c>
      <c r="K9" s="172">
        <f>+I9*J9</f>
        <v>0</v>
      </c>
    </row>
    <row r="10" spans="1:11" s="185" customFormat="1" ht="6.4" customHeight="1" x14ac:dyDescent="0.2">
      <c r="B10" s="145"/>
      <c r="C10" s="186"/>
      <c r="D10" s="182"/>
      <c r="E10" s="186"/>
      <c r="F10" s="158"/>
      <c r="G10" s="187"/>
      <c r="H10" s="148"/>
      <c r="I10" s="171"/>
      <c r="J10" s="149"/>
      <c r="K10" s="172"/>
    </row>
    <row r="11" spans="1:11" s="185" customFormat="1" ht="185.25" customHeight="1" x14ac:dyDescent="0.2">
      <c r="B11" s="145" t="s">
        <v>33</v>
      </c>
      <c r="C11" s="186"/>
      <c r="D11" s="146" t="s">
        <v>50</v>
      </c>
      <c r="E11" s="186"/>
      <c r="F11" s="147" t="s">
        <v>24</v>
      </c>
      <c r="G11" s="187"/>
      <c r="H11" s="184" t="s">
        <v>15</v>
      </c>
      <c r="I11" s="171">
        <v>1</v>
      </c>
      <c r="J11" s="149">
        <v>0</v>
      </c>
      <c r="K11" s="172">
        <f t="shared" si="0"/>
        <v>0</v>
      </c>
    </row>
    <row r="12" spans="1:11" s="185" customFormat="1" ht="6.4" customHeight="1" x14ac:dyDescent="0.2">
      <c r="B12" s="145"/>
      <c r="C12" s="186"/>
      <c r="D12" s="182"/>
      <c r="E12" s="186"/>
      <c r="F12" s="158"/>
      <c r="G12" s="187"/>
      <c r="H12" s="148"/>
      <c r="I12" s="171"/>
      <c r="J12" s="149"/>
      <c r="K12" s="172"/>
    </row>
    <row r="13" spans="1:11" s="185" customFormat="1" ht="80.25" customHeight="1" x14ac:dyDescent="0.2">
      <c r="B13" s="145" t="s">
        <v>34</v>
      </c>
      <c r="C13" s="186"/>
      <c r="D13" s="146" t="s">
        <v>25</v>
      </c>
      <c r="E13" s="186"/>
      <c r="F13" s="170" t="s">
        <v>26</v>
      </c>
      <c r="G13" s="187"/>
      <c r="H13" s="184" t="s">
        <v>15</v>
      </c>
      <c r="I13" s="171">
        <v>1</v>
      </c>
      <c r="J13" s="149">
        <v>0</v>
      </c>
      <c r="K13" s="172">
        <f t="shared" si="0"/>
        <v>0</v>
      </c>
    </row>
    <row r="14" spans="1:11" s="185" customFormat="1" ht="6.4" customHeight="1" x14ac:dyDescent="0.2">
      <c r="B14" s="145"/>
      <c r="C14" s="186"/>
      <c r="D14" s="182"/>
      <c r="E14" s="186"/>
      <c r="F14" s="158"/>
      <c r="G14" s="187"/>
      <c r="H14" s="148"/>
      <c r="I14" s="171"/>
      <c r="J14" s="149"/>
      <c r="K14" s="172"/>
    </row>
    <row r="15" spans="1:11" s="185" customFormat="1" ht="40.5" customHeight="1" x14ac:dyDescent="0.2">
      <c r="B15" s="145" t="s">
        <v>35</v>
      </c>
      <c r="C15" s="186"/>
      <c r="D15" s="146" t="s">
        <v>27</v>
      </c>
      <c r="E15" s="186"/>
      <c r="F15" s="170" t="s">
        <v>28</v>
      </c>
      <c r="G15" s="187"/>
      <c r="H15" s="184" t="s">
        <v>15</v>
      </c>
      <c r="I15" s="171">
        <v>1</v>
      </c>
      <c r="J15" s="149">
        <v>0</v>
      </c>
      <c r="K15" s="172">
        <f t="shared" si="0"/>
        <v>0</v>
      </c>
    </row>
    <row r="16" spans="1:11" s="185" customFormat="1" ht="6.4" customHeight="1" x14ac:dyDescent="0.2">
      <c r="B16" s="145"/>
      <c r="C16" s="186"/>
      <c r="D16" s="182"/>
      <c r="E16" s="186"/>
      <c r="F16" s="183"/>
      <c r="G16" s="187"/>
      <c r="H16" s="148"/>
      <c r="I16" s="171"/>
      <c r="J16" s="149"/>
      <c r="K16" s="172"/>
    </row>
    <row r="17" spans="1:11" s="185" customFormat="1" ht="73.900000000000006" customHeight="1" x14ac:dyDescent="0.2">
      <c r="B17" s="145" t="s">
        <v>36</v>
      </c>
      <c r="C17" s="186"/>
      <c r="D17" s="173" t="s">
        <v>61</v>
      </c>
      <c r="E17" s="186"/>
      <c r="F17" s="189" t="s">
        <v>62</v>
      </c>
      <c r="G17" s="187"/>
      <c r="H17" s="184" t="s">
        <v>15</v>
      </c>
      <c r="I17" s="171">
        <v>1</v>
      </c>
      <c r="J17" s="149">
        <v>0</v>
      </c>
      <c r="K17" s="172">
        <f>+I17*J17</f>
        <v>0</v>
      </c>
    </row>
    <row r="18" spans="1:11" s="185" customFormat="1" ht="6.4" customHeight="1" x14ac:dyDescent="0.2">
      <c r="B18" s="145"/>
      <c r="C18" s="186"/>
      <c r="D18" s="182"/>
      <c r="E18" s="186"/>
      <c r="F18" s="158"/>
      <c r="G18" s="187"/>
      <c r="H18" s="148"/>
      <c r="I18" s="171"/>
      <c r="J18" s="149"/>
      <c r="K18" s="172"/>
    </row>
    <row r="19" spans="1:11" s="47" customFormat="1" ht="7.15" customHeight="1" x14ac:dyDescent="0.2">
      <c r="B19" s="63"/>
      <c r="D19" s="63"/>
      <c r="F19" s="64"/>
      <c r="G19" s="65"/>
      <c r="H19" s="155"/>
      <c r="I19" s="18"/>
      <c r="J19" s="66"/>
      <c r="K19" s="172"/>
    </row>
    <row r="20" spans="1:11" s="135" customFormat="1" ht="19.899999999999999" customHeight="1" x14ac:dyDescent="0.2">
      <c r="A20" s="160"/>
      <c r="B20" s="162"/>
      <c r="C20" s="160"/>
      <c r="D20" s="162"/>
      <c r="E20" s="160"/>
      <c r="F20" s="190" t="s">
        <v>16</v>
      </c>
      <c r="G20" s="191"/>
      <c r="H20" s="190"/>
      <c r="I20" s="192"/>
      <c r="J20" s="96"/>
      <c r="K20" s="193">
        <f>+SUM(K5:K19)</f>
        <v>0</v>
      </c>
    </row>
    <row r="21" spans="1:11" s="7" customFormat="1" ht="20.100000000000001" customHeight="1" x14ac:dyDescent="0.2">
      <c r="B21" s="194"/>
      <c r="C21" s="60"/>
      <c r="D21" s="195"/>
      <c r="E21" s="60"/>
      <c r="F21" s="196"/>
      <c r="G21" s="61"/>
      <c r="H21" s="169"/>
      <c r="I21" s="18"/>
      <c r="J21" s="62"/>
      <c r="K21" s="197"/>
    </row>
    <row r="22" spans="1:11" ht="20.100000000000001" customHeight="1" x14ac:dyDescent="0.2">
      <c r="F22" s="93"/>
    </row>
    <row r="23" spans="1:11" ht="20.100000000000001" customHeight="1" x14ac:dyDescent="0.2">
      <c r="F23" s="93"/>
    </row>
  </sheetData>
  <pageMargins left="0.39370078740157483" right="0.39370078740157483" top="0.78740157480314965" bottom="0.59055118110236227" header="0.51181102362204722" footer="0.31496062992125984"/>
  <pageSetup paperSize="9" orientation="landscape" useFirstPageNumber="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1B811-9946-49EF-A7AC-D045F8DD4DBA}">
  <sheetPr>
    <tabColor theme="0" tint="-0.499984740745262"/>
  </sheetPr>
  <dimension ref="A1:K15"/>
  <sheetViews>
    <sheetView view="pageLayout" topLeftCell="A9" zoomScaleNormal="85" zoomScaleSheetLayoutView="120" workbookViewId="0">
      <selection activeCell="J11" sqref="J11"/>
    </sheetView>
  </sheetViews>
  <sheetFormatPr defaultColWidth="9.140625" defaultRowHeight="20.100000000000001" customHeight="1" x14ac:dyDescent="0.2"/>
  <cols>
    <col min="1" max="1" width="3.5703125" style="3" customWidth="1"/>
    <col min="2" max="2" width="4.7109375" style="59" customWidth="1"/>
    <col min="3" max="3" width="0.85546875" style="2" customWidth="1"/>
    <col min="4" max="4" width="18.5703125" style="14" customWidth="1"/>
    <col min="5" max="5" width="2.28515625" style="2" customWidth="1"/>
    <col min="6" max="6" width="63.5703125" style="15" customWidth="1"/>
    <col min="7" max="7" width="7.85546875" style="4" customWidth="1"/>
    <col min="8" max="8" width="7.140625" style="22" customWidth="1"/>
    <col min="9" max="9" width="8.7109375" style="19" customWidth="1"/>
    <col min="10" max="10" width="8.5703125" style="19" customWidth="1"/>
    <col min="11" max="11" width="12.7109375" style="19" customWidth="1"/>
    <col min="12" max="16384" width="9.140625" style="3"/>
  </cols>
  <sheetData>
    <row r="1" spans="1:11" s="135" customFormat="1" ht="20.100000000000001" customHeight="1" x14ac:dyDescent="0.2">
      <c r="A1" s="106"/>
      <c r="B1" s="111"/>
      <c r="C1" s="106"/>
      <c r="D1" s="107" t="s">
        <v>11</v>
      </c>
      <c r="E1" s="107"/>
      <c r="F1" s="107" t="s">
        <v>52</v>
      </c>
      <c r="G1" s="108"/>
      <c r="H1" s="109"/>
      <c r="I1" s="110"/>
      <c r="J1" s="110"/>
      <c r="K1" s="110"/>
    </row>
    <row r="2" spans="1:11" s="7" customFormat="1" ht="11.25" customHeight="1" x14ac:dyDescent="0.2">
      <c r="B2" s="57"/>
      <c r="D2" s="12"/>
      <c r="F2" s="16"/>
      <c r="G2" s="8"/>
      <c r="H2" s="21"/>
      <c r="I2" s="17"/>
      <c r="J2" s="17"/>
      <c r="K2" s="17"/>
    </row>
    <row r="3" spans="1:11" s="136" customFormat="1" ht="20.100000000000001" customHeight="1" x14ac:dyDescent="0.2">
      <c r="A3" s="167"/>
      <c r="B3" s="168" t="s">
        <v>4</v>
      </c>
      <c r="C3" s="151"/>
      <c r="D3" s="151" t="s">
        <v>3</v>
      </c>
      <c r="E3" s="151"/>
      <c r="F3" s="151" t="s">
        <v>5</v>
      </c>
      <c r="G3" s="152" t="s">
        <v>7</v>
      </c>
      <c r="H3" s="153" t="s">
        <v>6</v>
      </c>
      <c r="I3" s="154" t="s">
        <v>0</v>
      </c>
      <c r="J3" s="154" t="s">
        <v>1</v>
      </c>
      <c r="K3" s="154" t="s">
        <v>2</v>
      </c>
    </row>
    <row r="4" spans="1:11" s="11" customFormat="1" ht="7.15" customHeight="1" x14ac:dyDescent="0.2">
      <c r="B4" s="58"/>
      <c r="C4" s="5"/>
      <c r="D4" s="13"/>
      <c r="E4" s="5"/>
      <c r="F4" s="13"/>
      <c r="G4" s="6"/>
      <c r="H4" s="155"/>
      <c r="I4" s="18"/>
      <c r="J4" s="20"/>
      <c r="K4" s="150"/>
    </row>
    <row r="5" spans="1:11" s="10" customFormat="1" ht="49.9" customHeight="1" x14ac:dyDescent="0.2">
      <c r="A5" s="23"/>
      <c r="B5" s="156" t="s">
        <v>66</v>
      </c>
      <c r="C5" s="26"/>
      <c r="D5" s="157" t="s">
        <v>53</v>
      </c>
      <c r="E5" s="26"/>
      <c r="F5" s="158" t="s">
        <v>71</v>
      </c>
      <c r="G5" s="159"/>
      <c r="H5" s="148" t="s">
        <v>15</v>
      </c>
      <c r="I5" s="149">
        <v>1</v>
      </c>
      <c r="J5" s="149">
        <v>0</v>
      </c>
      <c r="K5" s="150">
        <f>I5*J5</f>
        <v>0</v>
      </c>
    </row>
    <row r="6" spans="1:11" s="11" customFormat="1" ht="7.15" customHeight="1" x14ac:dyDescent="0.2">
      <c r="B6" s="58"/>
      <c r="C6" s="5"/>
      <c r="D6" s="13"/>
      <c r="E6" s="5"/>
      <c r="F6" s="13"/>
      <c r="G6" s="6"/>
      <c r="H6" s="155"/>
      <c r="I6" s="18"/>
      <c r="J6" s="20"/>
      <c r="K6" s="150"/>
    </row>
    <row r="7" spans="1:11" s="10" customFormat="1" ht="75" customHeight="1" x14ac:dyDescent="0.2">
      <c r="A7" s="23"/>
      <c r="B7" s="156" t="s">
        <v>67</v>
      </c>
      <c r="C7" s="26"/>
      <c r="D7" s="157" t="s">
        <v>73</v>
      </c>
      <c r="E7" s="26"/>
      <c r="F7" s="158" t="s">
        <v>72</v>
      </c>
      <c r="G7" s="159"/>
      <c r="H7" s="148" t="s">
        <v>15</v>
      </c>
      <c r="I7" s="149">
        <v>1</v>
      </c>
      <c r="J7" s="149">
        <v>0</v>
      </c>
      <c r="K7" s="150">
        <f>I7*J7</f>
        <v>0</v>
      </c>
    </row>
    <row r="8" spans="1:11" s="11" customFormat="1" ht="7.15" customHeight="1" x14ac:dyDescent="0.2">
      <c r="B8" s="58"/>
      <c r="C8" s="5"/>
      <c r="D8" s="13"/>
      <c r="E8" s="5"/>
      <c r="F8" s="13"/>
      <c r="G8" s="6"/>
      <c r="H8" s="155"/>
      <c r="I8" s="18"/>
      <c r="J8" s="20"/>
      <c r="K8" s="150"/>
    </row>
    <row r="9" spans="1:11" s="10" customFormat="1" ht="226.15" customHeight="1" x14ac:dyDescent="0.2">
      <c r="A9" s="23"/>
      <c r="B9" s="156" t="s">
        <v>68</v>
      </c>
      <c r="C9" s="26"/>
      <c r="D9" s="157" t="s">
        <v>54</v>
      </c>
      <c r="E9" s="26"/>
      <c r="F9" s="158" t="s">
        <v>64</v>
      </c>
      <c r="G9" s="159"/>
      <c r="H9" s="148" t="s">
        <v>63</v>
      </c>
      <c r="I9" s="149">
        <v>4</v>
      </c>
      <c r="J9" s="149">
        <v>0</v>
      </c>
      <c r="K9" s="150">
        <f>I9*J9</f>
        <v>0</v>
      </c>
    </row>
    <row r="10" spans="1:11" s="11" customFormat="1" ht="7.15" customHeight="1" x14ac:dyDescent="0.2">
      <c r="B10" s="58"/>
      <c r="C10" s="5"/>
      <c r="D10" s="13"/>
      <c r="E10" s="5"/>
      <c r="F10" s="13"/>
      <c r="G10" s="6"/>
      <c r="H10" s="155"/>
      <c r="I10" s="18"/>
      <c r="J10" s="20"/>
      <c r="K10" s="150"/>
    </row>
    <row r="11" spans="1:11" s="10" customFormat="1" ht="50.45" customHeight="1" x14ac:dyDescent="0.2">
      <c r="A11" s="23"/>
      <c r="B11" s="156" t="s">
        <v>49</v>
      </c>
      <c r="C11" s="26"/>
      <c r="D11" s="157" t="s">
        <v>59</v>
      </c>
      <c r="E11" s="26"/>
      <c r="F11" s="158" t="s">
        <v>65</v>
      </c>
      <c r="G11" s="159"/>
      <c r="H11" s="148" t="s">
        <v>15</v>
      </c>
      <c r="I11" s="149">
        <v>1</v>
      </c>
      <c r="J11" s="149">
        <v>0</v>
      </c>
      <c r="K11" s="150">
        <f>I11*J11</f>
        <v>0</v>
      </c>
    </row>
    <row r="12" spans="1:11" s="10" customFormat="1" ht="7.15" customHeight="1" x14ac:dyDescent="0.2">
      <c r="A12" s="23"/>
      <c r="B12" s="156"/>
      <c r="C12" s="26"/>
      <c r="D12" s="145"/>
      <c r="E12" s="26"/>
      <c r="F12" s="145"/>
      <c r="G12" s="159"/>
      <c r="H12" s="148"/>
      <c r="I12" s="149"/>
      <c r="J12" s="149"/>
      <c r="K12" s="150"/>
    </row>
    <row r="13" spans="1:11" s="134" customFormat="1" ht="20.100000000000001" customHeight="1" x14ac:dyDescent="0.25">
      <c r="A13" s="160"/>
      <c r="B13" s="161"/>
      <c r="C13" s="160"/>
      <c r="D13" s="162"/>
      <c r="E13" s="160"/>
      <c r="F13" s="163" t="s">
        <v>55</v>
      </c>
      <c r="G13" s="164"/>
      <c r="H13" s="163"/>
      <c r="I13" s="165"/>
      <c r="J13" s="165"/>
      <c r="K13" s="166">
        <f>SUM(K4:K12)</f>
        <v>0</v>
      </c>
    </row>
    <row r="14" spans="1:11" ht="20.100000000000001" customHeight="1" x14ac:dyDescent="0.2">
      <c r="D14" s="15"/>
    </row>
    <row r="15" spans="1:11" ht="20.100000000000001" customHeight="1" x14ac:dyDescent="0.2">
      <c r="D15" s="15"/>
    </row>
  </sheetData>
  <pageMargins left="0.39370078740157483" right="0.39370078740157483" top="0.78740157480314965" bottom="0.59055118110236227" header="0.51181102362204722" footer="0.31496062992125984"/>
  <pageSetup paperSize="9" orientation="landscape" useFirstPageNumber="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499984740745262"/>
  </sheetPr>
  <dimension ref="A1:K9"/>
  <sheetViews>
    <sheetView tabSelected="1" view="pageLayout" zoomScaleNormal="85" zoomScaleSheetLayoutView="120" workbookViewId="0">
      <selection activeCell="F16" sqref="F16"/>
    </sheetView>
  </sheetViews>
  <sheetFormatPr defaultColWidth="9.140625" defaultRowHeight="20.100000000000001" customHeight="1" x14ac:dyDescent="0.2"/>
  <cols>
    <col min="1" max="1" width="3.5703125" style="3" customWidth="1"/>
    <col min="2" max="2" width="4.7109375" style="59" customWidth="1"/>
    <col min="3" max="3" width="0.85546875" style="2" customWidth="1"/>
    <col min="4" max="4" width="18.5703125" style="14" customWidth="1"/>
    <col min="5" max="5" width="2.28515625" style="2" customWidth="1"/>
    <col min="6" max="6" width="63.5703125" style="15" customWidth="1"/>
    <col min="7" max="7" width="7.85546875" style="4" customWidth="1"/>
    <col min="8" max="8" width="7.140625" style="22" customWidth="1"/>
    <col min="9" max="9" width="8.7109375" style="19" customWidth="1"/>
    <col min="10" max="10" width="8.5703125" style="19" customWidth="1"/>
    <col min="11" max="11" width="12.7109375" style="19" customWidth="1"/>
    <col min="12" max="16384" width="9.140625" style="3"/>
  </cols>
  <sheetData>
    <row r="1" spans="1:11" s="135" customFormat="1" ht="20.100000000000001" customHeight="1" x14ac:dyDescent="0.2">
      <c r="A1" s="106"/>
      <c r="B1" s="111"/>
      <c r="C1" s="106"/>
      <c r="D1" s="107" t="s">
        <v>57</v>
      </c>
      <c r="E1" s="107"/>
      <c r="F1" s="107" t="s">
        <v>56</v>
      </c>
      <c r="G1" s="108"/>
      <c r="H1" s="109"/>
      <c r="I1" s="110"/>
      <c r="J1" s="110"/>
      <c r="K1" s="110"/>
    </row>
    <row r="2" spans="1:11" s="7" customFormat="1" ht="11.25" customHeight="1" x14ac:dyDescent="0.2">
      <c r="B2" s="57"/>
      <c r="D2" s="12"/>
      <c r="F2" s="16"/>
      <c r="G2" s="8"/>
      <c r="H2" s="21"/>
      <c r="I2" s="17"/>
      <c r="J2" s="17"/>
      <c r="K2" s="17"/>
    </row>
    <row r="3" spans="1:11" s="136" customFormat="1" ht="20.100000000000001" customHeight="1" x14ac:dyDescent="0.2">
      <c r="A3" s="167"/>
      <c r="B3" s="168" t="s">
        <v>4</v>
      </c>
      <c r="C3" s="151"/>
      <c r="D3" s="151" t="s">
        <v>3</v>
      </c>
      <c r="E3" s="151"/>
      <c r="F3" s="151" t="s">
        <v>5</v>
      </c>
      <c r="G3" s="152" t="s">
        <v>7</v>
      </c>
      <c r="H3" s="153" t="s">
        <v>6</v>
      </c>
      <c r="I3" s="154" t="s">
        <v>0</v>
      </c>
      <c r="J3" s="154" t="s">
        <v>1</v>
      </c>
      <c r="K3" s="154" t="s">
        <v>2</v>
      </c>
    </row>
    <row r="4" spans="1:11" s="11" customFormat="1" ht="7.15" customHeight="1" x14ac:dyDescent="0.2">
      <c r="B4" s="58"/>
      <c r="C4" s="5"/>
      <c r="D4" s="13"/>
      <c r="E4" s="5"/>
      <c r="F4" s="13"/>
      <c r="G4" s="6"/>
      <c r="H4" s="155"/>
      <c r="I4" s="18"/>
      <c r="J4" s="20"/>
      <c r="K4" s="150"/>
    </row>
    <row r="5" spans="1:11" s="10" customFormat="1" ht="67.150000000000006" customHeight="1" x14ac:dyDescent="0.2">
      <c r="A5" s="23"/>
      <c r="B5" s="156" t="s">
        <v>58</v>
      </c>
      <c r="C5" s="26"/>
      <c r="D5" s="157" t="s">
        <v>48</v>
      </c>
      <c r="E5" s="26"/>
      <c r="F5" s="158" t="s">
        <v>60</v>
      </c>
      <c r="G5" s="159"/>
      <c r="H5" s="148" t="s">
        <v>15</v>
      </c>
      <c r="I5" s="149">
        <v>1</v>
      </c>
      <c r="J5" s="149">
        <v>0</v>
      </c>
      <c r="K5" s="150">
        <f>I5*J5</f>
        <v>0</v>
      </c>
    </row>
    <row r="6" spans="1:11" s="10" customFormat="1" ht="7.15" customHeight="1" x14ac:dyDescent="0.2">
      <c r="A6" s="23"/>
      <c r="B6" s="156"/>
      <c r="C6" s="26"/>
      <c r="D6" s="145"/>
      <c r="E6" s="26"/>
      <c r="F6" s="145"/>
      <c r="G6" s="159"/>
      <c r="H6" s="148"/>
      <c r="I6" s="149"/>
      <c r="J6" s="149"/>
      <c r="K6" s="150"/>
    </row>
    <row r="7" spans="1:11" s="134" customFormat="1" ht="20.100000000000001" customHeight="1" x14ac:dyDescent="0.25">
      <c r="A7" s="160"/>
      <c r="B7" s="161"/>
      <c r="C7" s="160"/>
      <c r="D7" s="162"/>
      <c r="E7" s="160"/>
      <c r="F7" s="163" t="s">
        <v>30</v>
      </c>
      <c r="G7" s="164"/>
      <c r="H7" s="163"/>
      <c r="I7" s="165"/>
      <c r="J7" s="165"/>
      <c r="K7" s="166">
        <f>SUM(K4:K6)</f>
        <v>0</v>
      </c>
    </row>
    <row r="8" spans="1:11" ht="20.100000000000001" customHeight="1" x14ac:dyDescent="0.2">
      <c r="D8" s="15"/>
    </row>
    <row r="9" spans="1:11" ht="20.100000000000001" customHeight="1" x14ac:dyDescent="0.2">
      <c r="D9" s="15"/>
    </row>
  </sheetData>
  <pageMargins left="0.39370078740157483" right="0.39370078740157483" top="0.78740157480314965" bottom="0.59055118110236227" header="0.51181102362204722" footer="0.31496062992125984"/>
  <pageSetup paperSize="9" orientation="landscape"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6</vt:i4>
      </vt:variant>
    </vt:vector>
  </HeadingPairs>
  <TitlesOfParts>
    <vt:vector size="12" baseType="lpstr">
      <vt:lpstr>COVER</vt:lpstr>
      <vt:lpstr>NAPOMENE</vt:lpstr>
      <vt:lpstr>REKAPITULACIJA</vt:lpstr>
      <vt:lpstr>A) PRIPREMNI RADOVI</vt:lpstr>
      <vt:lpstr>B) VISINSKI RADOVI</vt:lpstr>
      <vt:lpstr>C) ZAVRŠNI IZVJEŠTAJ</vt:lpstr>
      <vt:lpstr>'A) PRIPREMNI RADOVI'!Ispis_naslova</vt:lpstr>
      <vt:lpstr>'B) VISINSKI RADOVI'!Ispis_naslova</vt:lpstr>
      <vt:lpstr>'C) ZAVRŠNI IZVJEŠTAJ'!Ispis_naslova</vt:lpstr>
      <vt:lpstr>COVER!Ispis_naslova</vt:lpstr>
      <vt:lpstr>NAPOMENE!Ispis_naslova</vt:lpstr>
      <vt:lpstr>REKAPITULACIJA!Ispis_naslova</vt:lpstr>
    </vt:vector>
  </TitlesOfParts>
  <Manager>None</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2024</dc:title>
  <dc:subject>Program 2024</dc:subject>
  <dc:creator/>
  <cp:keywords>2024</cp:keywords>
  <cp:lastModifiedBy>Dajana Županić Jaković</cp:lastModifiedBy>
  <cp:lastPrinted>2024-10-04T09:05:25Z</cp:lastPrinted>
  <dcterms:created xsi:type="dcterms:W3CDTF">2013-07-16T06:02:52Z</dcterms:created>
  <dcterms:modified xsi:type="dcterms:W3CDTF">2025-09-09T10:42:55Z</dcterms:modified>
  <cp:category>Ponuda</cp:category>
</cp:coreProperties>
</file>